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definedNames>
    <definedName name="_xlnm._FilterDatabase" localSheetId="0" hidden="1">附件2统计表!$A$4:$F$54</definedName>
  </definedNames>
  <calcPr calcId="144525"/>
</workbook>
</file>

<file path=xl/sharedStrings.xml><?xml version="1.0" encoding="utf-8"?>
<sst xmlns="http://schemas.openxmlformats.org/spreadsheetml/2006/main" count="111" uniqueCount="111">
  <si>
    <t>安徽城市管理职业学院2023-2024学年综合素质测评成绩汇总表</t>
  </si>
  <si>
    <t>二级学院：健康养老学院</t>
  </si>
  <si>
    <t>辅导员：王海恋</t>
  </si>
  <si>
    <t>班级：22人力资源管理1班</t>
  </si>
  <si>
    <t>班级测评工作小组：王海恋，张舒航，王亚军，周子怡，刘雨，白梦瑶，方雯，王淑云，王烟雨，颜佳，唐鹏，潘莹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</si>
  <si>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</si>
  <si>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</si>
  <si>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</si>
  <si>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</si>
  <si>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</si>
  <si>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</si>
  <si>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22672026</t>
  </si>
  <si>
    <t>莫顺</t>
  </si>
  <si>
    <t>22672029</t>
  </si>
  <si>
    <t>周子怡</t>
  </si>
  <si>
    <t>22671002</t>
  </si>
  <si>
    <t>张红红</t>
  </si>
  <si>
    <t>22672003</t>
  </si>
  <si>
    <t>卞丽娟</t>
  </si>
  <si>
    <t>22671001</t>
  </si>
  <si>
    <t>邹禄月</t>
  </si>
  <si>
    <t>22672040</t>
  </si>
  <si>
    <t>刘雨</t>
  </si>
  <si>
    <t>22672025</t>
  </si>
  <si>
    <t>王亚军</t>
  </si>
  <si>
    <t>22671009</t>
  </si>
  <si>
    <t>李芸</t>
  </si>
  <si>
    <t>22671012</t>
  </si>
  <si>
    <t>汪蓓</t>
  </si>
  <si>
    <t>22671007</t>
  </si>
  <si>
    <t>杨梦婷</t>
  </si>
  <si>
    <t>22672012</t>
  </si>
  <si>
    <t>杜金悦</t>
  </si>
  <si>
    <t>22671008</t>
  </si>
  <si>
    <t>汪怡彤</t>
  </si>
  <si>
    <t>22672021</t>
  </si>
  <si>
    <t>张舒航</t>
  </si>
  <si>
    <t>22671013</t>
  </si>
  <si>
    <t>杨婷婷</t>
  </si>
  <si>
    <t>22672035</t>
  </si>
  <si>
    <t>徐梦洁</t>
  </si>
  <si>
    <t>22671004</t>
  </si>
  <si>
    <t>刘玉婷</t>
  </si>
  <si>
    <t>22671006</t>
  </si>
  <si>
    <t>潘莹</t>
  </si>
  <si>
    <t>22672014</t>
  </si>
  <si>
    <t>吴倩</t>
  </si>
  <si>
    <t>22672034</t>
  </si>
  <si>
    <t>张庆</t>
  </si>
  <si>
    <t>22672006</t>
  </si>
  <si>
    <t>黄雨洁</t>
  </si>
  <si>
    <t>22672016</t>
  </si>
  <si>
    <t>王淑云</t>
  </si>
  <si>
    <t>22671003</t>
  </si>
  <si>
    <t>罗文宇</t>
  </si>
  <si>
    <t>22672036</t>
  </si>
  <si>
    <t>洪菲</t>
  </si>
  <si>
    <t>22672017</t>
  </si>
  <si>
    <t>董海燕</t>
  </si>
  <si>
    <t>22672027</t>
  </si>
  <si>
    <t>王雪</t>
  </si>
  <si>
    <t>22672033</t>
  </si>
  <si>
    <t>王烟雨</t>
  </si>
  <si>
    <t>22672013</t>
  </si>
  <si>
    <t>方雯</t>
  </si>
  <si>
    <t>22671010</t>
  </si>
  <si>
    <t>胡思诚</t>
  </si>
  <si>
    <t>22672010</t>
  </si>
  <si>
    <t>张亚雷</t>
  </si>
  <si>
    <t>22672019</t>
  </si>
  <si>
    <t>谢畅</t>
  </si>
  <si>
    <t>22672041</t>
  </si>
  <si>
    <t>阮欣楠</t>
  </si>
  <si>
    <t>22672032</t>
  </si>
  <si>
    <t>姜婷婷</t>
  </si>
  <si>
    <t>22672022</t>
  </si>
  <si>
    <t>王馨悦</t>
  </si>
  <si>
    <t>22672002</t>
  </si>
  <si>
    <t>白梦瑶</t>
  </si>
  <si>
    <t>22672030</t>
  </si>
  <si>
    <t>李东玉</t>
  </si>
  <si>
    <t>22672015</t>
  </si>
  <si>
    <t>彭玉龙</t>
  </si>
  <si>
    <t>22672007</t>
  </si>
  <si>
    <t>路紫芙</t>
  </si>
  <si>
    <t>22672028</t>
  </si>
  <si>
    <t>王倩</t>
  </si>
  <si>
    <t>22672042</t>
  </si>
  <si>
    <t>梅晨</t>
  </si>
  <si>
    <t>22672038</t>
  </si>
  <si>
    <t>张香雨</t>
  </si>
  <si>
    <t>22672008</t>
  </si>
  <si>
    <t>徐文悦</t>
  </si>
  <si>
    <t>22672004</t>
  </si>
  <si>
    <t>颜佳</t>
  </si>
  <si>
    <t>22672020</t>
  </si>
  <si>
    <t>许锦涛</t>
  </si>
  <si>
    <t>22672039</t>
  </si>
  <si>
    <t>陈佳</t>
  </si>
  <si>
    <t>22672009</t>
  </si>
  <si>
    <t>康林</t>
  </si>
  <si>
    <t>22672005</t>
  </si>
  <si>
    <t>唐鹏</t>
  </si>
  <si>
    <t>22672011</t>
  </si>
  <si>
    <t>施清雅</t>
  </si>
  <si>
    <t>22672037</t>
  </si>
  <si>
    <t>王仙阳</t>
  </si>
  <si>
    <t>22672018</t>
  </si>
  <si>
    <t>吴文彬</t>
  </si>
  <si>
    <t>22672043</t>
  </si>
  <si>
    <t>黄炎语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</si>
</sst>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4"/>
  <sheetViews>
    <sheetView tabSelected="1" topLeftCell="A25" workbookViewId="0">
      <selection activeCell="L11" sqref="L11"/>
    </sheetView>
  </sheetViews>
  <sheetFormatPr defaultColWidth="9" defaultRowHeight="13.5" outlineLevelCol="5"/>
  <cols>
    <col min="1" max="1" width="9" customWidth="1"/>
    <col min="4" max="5" width="12.875" customWidth="1"/>
    <col min="6" max="6" width="33.375" customWidth="1"/>
  </cols>
  <sheetData>
    <row r="1" ht="28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/>
      <c r="C2" s="2"/>
      <c r="D2" s="3" t="s">
        <v>2</v>
      </c>
      <c r="E2" s="3"/>
      <c r="F2" s="3"/>
    </row>
    <row r="3" ht="35" customHeight="1" spans="1:6">
      <c r="A3" s="2" t="s">
        <v>3</v>
      </c>
      <c r="B3" s="2"/>
      <c r="C3" s="2"/>
      <c r="D3" s="3" t="s">
        <v>4</v>
      </c>
      <c r="E3" s="3"/>
      <c r="F3" s="3"/>
    </row>
    <row r="4" ht="14.25" spans="1:6">
      <c r="A4" s="4" t="s">
        <v>5</v>
      </c>
      <c r="B4" s="4" t="s">
        <v>6</v>
      </c>
      <c r="C4" s="4" t="s">
        <v>7</v>
      </c>
      <c r="D4" s="5" t="s">
        <v>8</v>
      </c>
      <c r="E4" s="5" t="s">
        <v>9</v>
      </c>
      <c r="F4" s="4" t="s">
        <v>10</v>
      </c>
    </row>
    <row r="5" spans="1:6">
      <c r="A5" s="6">
        <v>1</v>
      </c>
      <c r="B5" s="6" t="s">
        <v>11</v>
      </c>
      <c r="C5" s="6" t="s">
        <v>12</v>
      </c>
      <c r="D5" s="7">
        <v>90.640625</v>
      </c>
      <c r="E5" s="8">
        <v>87.2</v>
      </c>
      <c r="F5" s="7">
        <f t="shared" ref="F5:F54" si="0">AVERAGE(D5:E5)</f>
        <v>88.9203125</v>
      </c>
    </row>
    <row r="6" spans="1:6">
      <c r="A6" s="6">
        <v>2</v>
      </c>
      <c r="B6" s="6" t="s">
        <v>13</v>
      </c>
      <c r="C6" s="6" t="s">
        <v>14</v>
      </c>
      <c r="D6" s="7">
        <v>87.29375</v>
      </c>
      <c r="E6" s="8">
        <v>85.95</v>
      </c>
      <c r="F6" s="7">
        <f t="shared" si="0"/>
        <v>86.621875</v>
      </c>
    </row>
    <row r="7" spans="1:6">
      <c r="A7" s="6">
        <v>3</v>
      </c>
      <c r="B7" s="6" t="s">
        <v>15</v>
      </c>
      <c r="C7" s="6" t="s">
        <v>16</v>
      </c>
      <c r="D7" s="7">
        <v>85.943125</v>
      </c>
      <c r="E7" s="8">
        <v>85.99</v>
      </c>
      <c r="F7" s="7">
        <f t="shared" si="0"/>
        <v>85.9665625</v>
      </c>
    </row>
    <row r="8" spans="1:6">
      <c r="A8" s="6">
        <v>4</v>
      </c>
      <c r="B8" s="6" t="s">
        <v>17</v>
      </c>
      <c r="C8" s="6" t="s">
        <v>18</v>
      </c>
      <c r="D8" s="7">
        <v>90.6225000000001</v>
      </c>
      <c r="E8" s="8">
        <v>81.03</v>
      </c>
      <c r="F8" s="7">
        <f t="shared" si="0"/>
        <v>85.82625</v>
      </c>
    </row>
    <row r="9" spans="1:6">
      <c r="A9" s="6">
        <v>5</v>
      </c>
      <c r="B9" s="6" t="s">
        <v>19</v>
      </c>
      <c r="C9" s="6" t="s">
        <v>20</v>
      </c>
      <c r="D9" s="7">
        <v>86.67875</v>
      </c>
      <c r="E9" s="8">
        <v>84.36</v>
      </c>
      <c r="F9" s="7">
        <f t="shared" si="0"/>
        <v>85.519375</v>
      </c>
    </row>
    <row r="10" spans="1:6">
      <c r="A10" s="6">
        <v>6</v>
      </c>
      <c r="B10" s="6" t="s">
        <v>21</v>
      </c>
      <c r="C10" s="6" t="s">
        <v>22</v>
      </c>
      <c r="D10" s="7">
        <v>88.9875000000002</v>
      </c>
      <c r="E10" s="8">
        <v>80.69</v>
      </c>
      <c r="F10" s="7">
        <f t="shared" si="0"/>
        <v>84.8387500000001</v>
      </c>
    </row>
    <row r="11" spans="1:6">
      <c r="A11" s="6">
        <v>7</v>
      </c>
      <c r="B11" s="6" t="s">
        <v>23</v>
      </c>
      <c r="C11" s="6" t="s">
        <v>24</v>
      </c>
      <c r="D11" s="7">
        <v>86.6575</v>
      </c>
      <c r="E11" s="8">
        <v>83.01</v>
      </c>
      <c r="F11" s="7">
        <f t="shared" si="0"/>
        <v>84.83375</v>
      </c>
    </row>
    <row r="12" spans="1:6">
      <c r="A12" s="6">
        <v>8</v>
      </c>
      <c r="B12" s="6" t="s">
        <v>25</v>
      </c>
      <c r="C12" s="6" t="s">
        <v>26</v>
      </c>
      <c r="D12" s="7">
        <v>83.48</v>
      </c>
      <c r="E12" s="8">
        <v>85.62</v>
      </c>
      <c r="F12" s="7">
        <f t="shared" si="0"/>
        <v>84.55</v>
      </c>
    </row>
    <row r="13" spans="1:6">
      <c r="A13" s="6">
        <v>9</v>
      </c>
      <c r="B13" s="6" t="s">
        <v>27</v>
      </c>
      <c r="C13" s="6" t="s">
        <v>28</v>
      </c>
      <c r="D13" s="7">
        <v>83.288125</v>
      </c>
      <c r="E13" s="8">
        <v>85.21</v>
      </c>
      <c r="F13" s="7">
        <f t="shared" si="0"/>
        <v>84.2490625</v>
      </c>
    </row>
    <row r="14" spans="1:6">
      <c r="A14" s="6">
        <v>10</v>
      </c>
      <c r="B14" s="6" t="s">
        <v>29</v>
      </c>
      <c r="C14" s="6" t="s">
        <v>30</v>
      </c>
      <c r="D14" s="7">
        <v>84.753125</v>
      </c>
      <c r="E14" s="8">
        <v>83.07</v>
      </c>
      <c r="F14" s="7">
        <f t="shared" si="0"/>
        <v>83.9115625</v>
      </c>
    </row>
    <row r="15" spans="1:6">
      <c r="A15" s="6">
        <v>11</v>
      </c>
      <c r="B15" s="6" t="s">
        <v>31</v>
      </c>
      <c r="C15" s="6" t="s">
        <v>32</v>
      </c>
      <c r="D15" s="7">
        <v>85.561875</v>
      </c>
      <c r="E15" s="8">
        <v>82.22</v>
      </c>
      <c r="F15" s="7">
        <f t="shared" si="0"/>
        <v>83.8909375</v>
      </c>
    </row>
    <row r="16" spans="1:6">
      <c r="A16" s="6">
        <v>12</v>
      </c>
      <c r="B16" s="6" t="s">
        <v>33</v>
      </c>
      <c r="C16" s="6" t="s">
        <v>34</v>
      </c>
      <c r="D16" s="7">
        <v>82.276875</v>
      </c>
      <c r="E16" s="8">
        <v>81.68</v>
      </c>
      <c r="F16" s="7">
        <f t="shared" si="0"/>
        <v>81.9784375</v>
      </c>
    </row>
    <row r="17" spans="1:6">
      <c r="A17" s="6">
        <v>13</v>
      </c>
      <c r="B17" s="6" t="s">
        <v>35</v>
      </c>
      <c r="C17" s="6" t="s">
        <v>36</v>
      </c>
      <c r="D17" s="7">
        <v>81.9225</v>
      </c>
      <c r="E17" s="8">
        <v>79.84</v>
      </c>
      <c r="F17" s="7">
        <f t="shared" si="0"/>
        <v>80.88125</v>
      </c>
    </row>
    <row r="18" spans="1:6">
      <c r="A18" s="6">
        <v>14</v>
      </c>
      <c r="B18" s="6" t="s">
        <v>37</v>
      </c>
      <c r="C18" s="6" t="s">
        <v>38</v>
      </c>
      <c r="D18" s="7">
        <v>81.729375</v>
      </c>
      <c r="E18" s="8">
        <v>78.28</v>
      </c>
      <c r="F18" s="7">
        <f t="shared" si="0"/>
        <v>80.0046875</v>
      </c>
    </row>
    <row r="19" spans="1:6">
      <c r="A19" s="6">
        <v>15</v>
      </c>
      <c r="B19" s="6" t="s">
        <v>39</v>
      </c>
      <c r="C19" s="6" t="s">
        <v>40</v>
      </c>
      <c r="D19" s="7">
        <v>82.685</v>
      </c>
      <c r="E19" s="8">
        <v>77.23</v>
      </c>
      <c r="F19" s="7">
        <f t="shared" si="0"/>
        <v>79.9575</v>
      </c>
    </row>
    <row r="20" spans="1:6">
      <c r="A20" s="6">
        <v>16</v>
      </c>
      <c r="B20" s="6" t="s">
        <v>41</v>
      </c>
      <c r="C20" s="6" t="s">
        <v>42</v>
      </c>
      <c r="D20" s="7">
        <v>80.315625</v>
      </c>
      <c r="E20" s="8">
        <v>78.92</v>
      </c>
      <c r="F20" s="7">
        <f t="shared" si="0"/>
        <v>79.6178125</v>
      </c>
    </row>
    <row r="21" spans="1:6">
      <c r="A21" s="6">
        <v>17</v>
      </c>
      <c r="B21" s="6" t="s">
        <v>43</v>
      </c>
      <c r="C21" s="6" t="s">
        <v>44</v>
      </c>
      <c r="D21" s="7">
        <v>81.17</v>
      </c>
      <c r="E21" s="8">
        <v>77.31</v>
      </c>
      <c r="F21" s="7">
        <f t="shared" si="0"/>
        <v>79.24</v>
      </c>
    </row>
    <row r="22" spans="1:6">
      <c r="A22" s="6">
        <v>18</v>
      </c>
      <c r="B22" s="6" t="s">
        <v>45</v>
      </c>
      <c r="C22" s="6" t="s">
        <v>46</v>
      </c>
      <c r="D22" s="7">
        <v>80.53</v>
      </c>
      <c r="E22" s="8">
        <v>77.14</v>
      </c>
      <c r="F22" s="7">
        <f t="shared" si="0"/>
        <v>78.835</v>
      </c>
    </row>
    <row r="23" spans="1:6">
      <c r="A23" s="6">
        <v>19</v>
      </c>
      <c r="B23" s="6" t="s">
        <v>47</v>
      </c>
      <c r="C23" s="6" t="s">
        <v>48</v>
      </c>
      <c r="D23" s="7">
        <v>79.09375</v>
      </c>
      <c r="E23" s="8">
        <v>77.9</v>
      </c>
      <c r="F23" s="7">
        <f t="shared" si="0"/>
        <v>78.496875</v>
      </c>
    </row>
    <row r="24" spans="1:6">
      <c r="A24" s="6">
        <v>20</v>
      </c>
      <c r="B24" s="6" t="s">
        <v>49</v>
      </c>
      <c r="C24" s="6" t="s">
        <v>50</v>
      </c>
      <c r="D24" s="7">
        <v>79.985625</v>
      </c>
      <c r="E24" s="8">
        <v>76.8</v>
      </c>
      <c r="F24" s="7">
        <f t="shared" si="0"/>
        <v>78.3928125</v>
      </c>
    </row>
    <row r="25" spans="1:6">
      <c r="A25" s="6">
        <v>21</v>
      </c>
      <c r="B25" s="6" t="s">
        <v>51</v>
      </c>
      <c r="C25" s="6" t="s">
        <v>52</v>
      </c>
      <c r="D25" s="7">
        <v>78.953125</v>
      </c>
      <c r="E25" s="8">
        <v>77.81</v>
      </c>
      <c r="F25" s="7">
        <f t="shared" si="0"/>
        <v>78.3815625</v>
      </c>
    </row>
    <row r="26" spans="1:6">
      <c r="A26" s="6">
        <v>22</v>
      </c>
      <c r="B26" s="6" t="s">
        <v>53</v>
      </c>
      <c r="C26" s="6" t="s">
        <v>54</v>
      </c>
      <c r="D26" s="7">
        <v>79.634375</v>
      </c>
      <c r="E26" s="8">
        <v>77.1</v>
      </c>
      <c r="F26" s="7">
        <f t="shared" si="0"/>
        <v>78.3671875</v>
      </c>
    </row>
    <row r="27" spans="1:6">
      <c r="A27" s="6">
        <v>23</v>
      </c>
      <c r="B27" s="6" t="s">
        <v>55</v>
      </c>
      <c r="C27" s="6" t="s">
        <v>56</v>
      </c>
      <c r="D27" s="7">
        <v>78.771875</v>
      </c>
      <c r="E27" s="8">
        <v>77.22</v>
      </c>
      <c r="F27" s="7">
        <f t="shared" si="0"/>
        <v>77.9959375</v>
      </c>
    </row>
    <row r="28" spans="1:6">
      <c r="A28" s="6">
        <v>24</v>
      </c>
      <c r="B28" s="6" t="s">
        <v>57</v>
      </c>
      <c r="C28" s="6" t="s">
        <v>58</v>
      </c>
      <c r="D28" s="7">
        <v>79.375</v>
      </c>
      <c r="E28" s="8">
        <v>76.43</v>
      </c>
      <c r="F28" s="7">
        <f t="shared" si="0"/>
        <v>77.9025</v>
      </c>
    </row>
    <row r="29" spans="1:6">
      <c r="A29" s="6">
        <v>25</v>
      </c>
      <c r="B29" s="6" t="s">
        <v>59</v>
      </c>
      <c r="C29" s="6" t="s">
        <v>60</v>
      </c>
      <c r="D29" s="7">
        <v>80.154375</v>
      </c>
      <c r="E29" s="8">
        <v>75.55</v>
      </c>
      <c r="F29" s="7">
        <f t="shared" si="0"/>
        <v>77.8521875</v>
      </c>
    </row>
    <row r="30" spans="1:6">
      <c r="A30" s="6">
        <v>26</v>
      </c>
      <c r="B30" s="6" t="s">
        <v>61</v>
      </c>
      <c r="C30" s="6" t="s">
        <v>62</v>
      </c>
      <c r="D30" s="7">
        <v>78.871875</v>
      </c>
      <c r="E30" s="8">
        <v>76.4</v>
      </c>
      <c r="F30" s="7">
        <f t="shared" si="0"/>
        <v>77.6359375</v>
      </c>
    </row>
    <row r="31" spans="1:6">
      <c r="A31" s="6">
        <v>27</v>
      </c>
      <c r="B31" s="6" t="s">
        <v>63</v>
      </c>
      <c r="C31" s="6" t="s">
        <v>64</v>
      </c>
      <c r="D31" s="7">
        <v>78.48625</v>
      </c>
      <c r="E31" s="8">
        <v>76.36</v>
      </c>
      <c r="F31" s="7">
        <f t="shared" si="0"/>
        <v>77.423125</v>
      </c>
    </row>
    <row r="32" spans="1:6">
      <c r="A32" s="6">
        <v>28</v>
      </c>
      <c r="B32" s="6" t="s">
        <v>65</v>
      </c>
      <c r="C32" s="6" t="s">
        <v>66</v>
      </c>
      <c r="D32" s="7">
        <v>78.995625</v>
      </c>
      <c r="E32" s="8">
        <v>75.43</v>
      </c>
      <c r="F32" s="7">
        <f t="shared" si="0"/>
        <v>77.2128125</v>
      </c>
    </row>
    <row r="33" spans="1:6">
      <c r="A33" s="6">
        <v>29</v>
      </c>
      <c r="B33" s="6" t="s">
        <v>67</v>
      </c>
      <c r="C33" s="6" t="s">
        <v>68</v>
      </c>
      <c r="D33" s="7">
        <v>79.175625</v>
      </c>
      <c r="E33" s="8">
        <v>75.01</v>
      </c>
      <c r="F33" s="7">
        <f t="shared" si="0"/>
        <v>77.0928125</v>
      </c>
    </row>
    <row r="34" spans="1:6">
      <c r="A34" s="6">
        <v>30</v>
      </c>
      <c r="B34" s="6" t="s">
        <v>69</v>
      </c>
      <c r="C34" s="6" t="s">
        <v>70</v>
      </c>
      <c r="D34" s="7">
        <v>79.0175</v>
      </c>
      <c r="E34" s="8">
        <v>75.06</v>
      </c>
      <c r="F34" s="7">
        <f t="shared" si="0"/>
        <v>77.03875</v>
      </c>
    </row>
    <row r="35" spans="1:6">
      <c r="A35" s="6">
        <v>31</v>
      </c>
      <c r="B35" s="6" t="s">
        <v>71</v>
      </c>
      <c r="C35" s="6" t="s">
        <v>72</v>
      </c>
      <c r="D35" s="7">
        <v>79.01625</v>
      </c>
      <c r="E35" s="8">
        <v>74.5</v>
      </c>
      <c r="F35" s="7">
        <f t="shared" si="0"/>
        <v>76.758125</v>
      </c>
    </row>
    <row r="36" spans="1:6">
      <c r="A36" s="6">
        <v>32</v>
      </c>
      <c r="B36" s="6" t="s">
        <v>73</v>
      </c>
      <c r="C36" s="6" t="s">
        <v>74</v>
      </c>
      <c r="D36" s="7">
        <v>79.345625</v>
      </c>
      <c r="E36" s="8">
        <v>74</v>
      </c>
      <c r="F36" s="7">
        <f t="shared" si="0"/>
        <v>76.6728125</v>
      </c>
    </row>
    <row r="37" spans="1:6">
      <c r="A37" s="6">
        <v>33</v>
      </c>
      <c r="B37" s="6" t="s">
        <v>75</v>
      </c>
      <c r="C37" s="6" t="s">
        <v>76</v>
      </c>
      <c r="D37" s="7">
        <v>78.75</v>
      </c>
      <c r="E37" s="8">
        <v>74.56</v>
      </c>
      <c r="F37" s="7">
        <f t="shared" si="0"/>
        <v>76.655</v>
      </c>
    </row>
    <row r="38" spans="1:6">
      <c r="A38" s="6">
        <v>34</v>
      </c>
      <c r="B38" s="6" t="s">
        <v>77</v>
      </c>
      <c r="C38" s="6" t="s">
        <v>78</v>
      </c>
      <c r="D38" s="7">
        <v>82.415</v>
      </c>
      <c r="E38" s="8">
        <v>69.59</v>
      </c>
      <c r="F38" s="7">
        <f t="shared" si="0"/>
        <v>76.0025</v>
      </c>
    </row>
    <row r="39" spans="1:6">
      <c r="A39" s="6">
        <v>35</v>
      </c>
      <c r="B39" s="6" t="s">
        <v>79</v>
      </c>
      <c r="C39" s="6" t="s">
        <v>80</v>
      </c>
      <c r="D39" s="7">
        <v>77.76375</v>
      </c>
      <c r="E39" s="8">
        <v>73.54</v>
      </c>
      <c r="F39" s="7">
        <f t="shared" si="0"/>
        <v>75.651875</v>
      </c>
    </row>
    <row r="40" spans="1:6">
      <c r="A40" s="6">
        <v>36</v>
      </c>
      <c r="B40" s="6" t="s">
        <v>81</v>
      </c>
      <c r="C40" s="6" t="s">
        <v>82</v>
      </c>
      <c r="D40" s="7">
        <v>75.61375</v>
      </c>
      <c r="E40" s="8">
        <v>75.05</v>
      </c>
      <c r="F40" s="7">
        <f t="shared" si="0"/>
        <v>75.331875</v>
      </c>
    </row>
    <row r="41" spans="1:6">
      <c r="A41" s="6">
        <v>37</v>
      </c>
      <c r="B41" s="6" t="s">
        <v>83</v>
      </c>
      <c r="C41" s="6" t="s">
        <v>84</v>
      </c>
      <c r="D41" s="7">
        <v>79.940625</v>
      </c>
      <c r="E41" s="8">
        <v>70.16</v>
      </c>
      <c r="F41" s="7">
        <f t="shared" si="0"/>
        <v>75.0503125</v>
      </c>
    </row>
    <row r="42" spans="1:6">
      <c r="A42" s="6">
        <v>38</v>
      </c>
      <c r="B42" s="6" t="s">
        <v>85</v>
      </c>
      <c r="C42" s="6" t="s">
        <v>86</v>
      </c>
      <c r="D42" s="7">
        <v>76.025</v>
      </c>
      <c r="E42" s="8">
        <v>73.7</v>
      </c>
      <c r="F42" s="7">
        <f t="shared" si="0"/>
        <v>74.8625</v>
      </c>
    </row>
    <row r="43" spans="1:6">
      <c r="A43" s="6">
        <v>39</v>
      </c>
      <c r="B43" s="6" t="s">
        <v>87</v>
      </c>
      <c r="C43" s="6" t="s">
        <v>88</v>
      </c>
      <c r="D43" s="7">
        <v>77.406875</v>
      </c>
      <c r="E43" s="8">
        <v>72.21</v>
      </c>
      <c r="F43" s="7">
        <f t="shared" si="0"/>
        <v>74.8084375</v>
      </c>
    </row>
    <row r="44" spans="1:6">
      <c r="A44" s="6">
        <v>40</v>
      </c>
      <c r="B44" s="6" t="s">
        <v>89</v>
      </c>
      <c r="C44" s="6" t="s">
        <v>90</v>
      </c>
      <c r="D44" s="7">
        <v>76.05875</v>
      </c>
      <c r="E44" s="8">
        <v>73.23</v>
      </c>
      <c r="F44" s="7">
        <f t="shared" si="0"/>
        <v>74.644375</v>
      </c>
    </row>
    <row r="45" spans="1:6">
      <c r="A45" s="6">
        <v>41</v>
      </c>
      <c r="B45" s="6" t="s">
        <v>91</v>
      </c>
      <c r="C45" s="6" t="s">
        <v>92</v>
      </c>
      <c r="D45" s="7">
        <v>76.4575</v>
      </c>
      <c r="E45" s="8">
        <v>72.32</v>
      </c>
      <c r="F45" s="7">
        <f t="shared" si="0"/>
        <v>74.38875</v>
      </c>
    </row>
    <row r="46" spans="1:6">
      <c r="A46" s="6">
        <v>42</v>
      </c>
      <c r="B46" s="6" t="s">
        <v>93</v>
      </c>
      <c r="C46" s="6" t="s">
        <v>94</v>
      </c>
      <c r="D46" s="7">
        <v>74.844375</v>
      </c>
      <c r="E46" s="8">
        <v>73.17</v>
      </c>
      <c r="F46" s="7">
        <f t="shared" si="0"/>
        <v>74.0071875</v>
      </c>
    </row>
    <row r="47" spans="1:6">
      <c r="A47" s="6">
        <v>43</v>
      </c>
      <c r="B47" s="6" t="s">
        <v>95</v>
      </c>
      <c r="C47" s="6" t="s">
        <v>96</v>
      </c>
      <c r="D47" s="7">
        <v>77.650625</v>
      </c>
      <c r="E47" s="8">
        <v>70.24</v>
      </c>
      <c r="F47" s="7">
        <f t="shared" si="0"/>
        <v>73.9453125</v>
      </c>
    </row>
    <row r="48" spans="1:6">
      <c r="A48" s="6">
        <v>44</v>
      </c>
      <c r="B48" s="6" t="s">
        <v>97</v>
      </c>
      <c r="C48" s="6" t="s">
        <v>98</v>
      </c>
      <c r="D48" s="7">
        <v>76.186875</v>
      </c>
      <c r="E48" s="8">
        <v>70.91</v>
      </c>
      <c r="F48" s="7">
        <f t="shared" si="0"/>
        <v>73.5484375</v>
      </c>
    </row>
    <row r="49" spans="1:6">
      <c r="A49" s="6">
        <v>45</v>
      </c>
      <c r="B49" s="6" t="s">
        <v>99</v>
      </c>
      <c r="C49" s="6" t="s">
        <v>100</v>
      </c>
      <c r="D49" s="7">
        <v>73.570625</v>
      </c>
      <c r="E49" s="8">
        <v>71.59</v>
      </c>
      <c r="F49" s="7">
        <f t="shared" si="0"/>
        <v>72.5803125</v>
      </c>
    </row>
    <row r="50" spans="1:6">
      <c r="A50" s="6">
        <v>46</v>
      </c>
      <c r="B50" s="6" t="s">
        <v>101</v>
      </c>
      <c r="C50" s="6" t="s">
        <v>102</v>
      </c>
      <c r="D50" s="7">
        <v>70.78</v>
      </c>
      <c r="E50" s="8">
        <v>70.88</v>
      </c>
      <c r="F50" s="7">
        <f t="shared" si="0"/>
        <v>70.83</v>
      </c>
    </row>
    <row r="51" spans="1:6">
      <c r="A51" s="6">
        <v>47</v>
      </c>
      <c r="B51" s="6" t="s">
        <v>103</v>
      </c>
      <c r="C51" s="6" t="s">
        <v>104</v>
      </c>
      <c r="D51" s="7">
        <v>70.139375</v>
      </c>
      <c r="E51" s="8">
        <v>70.46</v>
      </c>
      <c r="F51" s="7">
        <f t="shared" si="0"/>
        <v>70.2996875</v>
      </c>
    </row>
    <row r="52" spans="1:6">
      <c r="A52" s="6">
        <v>48</v>
      </c>
      <c r="B52" s="6" t="s">
        <v>105</v>
      </c>
      <c r="C52" s="6" t="s">
        <v>106</v>
      </c>
      <c r="D52" s="7">
        <v>68.41</v>
      </c>
      <c r="E52" s="8">
        <v>70.83</v>
      </c>
      <c r="F52" s="7">
        <f t="shared" si="0"/>
        <v>69.62</v>
      </c>
    </row>
    <row r="53" spans="1:6">
      <c r="A53" s="6">
        <v>49</v>
      </c>
      <c r="B53" s="6" t="s">
        <v>107</v>
      </c>
      <c r="C53" s="6" t="s">
        <v>108</v>
      </c>
      <c r="D53" s="7">
        <v>67.729375</v>
      </c>
      <c r="E53" s="8">
        <v>67.72</v>
      </c>
      <c r="F53" s="7">
        <f t="shared" si="0"/>
        <v>67.7246875</v>
      </c>
    </row>
    <row r="54" spans="1:6">
      <c r="A54" s="6">
        <v>50</v>
      </c>
      <c r="B54" s="6" t="s">
        <v>109</v>
      </c>
      <c r="C54" s="6" t="s">
        <v>110</v>
      </c>
      <c r="D54" s="7">
        <v>66.455625</v>
      </c>
      <c r="E54" s="8">
        <v>66.07</v>
      </c>
      <c r="F54" s="7">
        <f t="shared" si="0"/>
        <v>66.2628125</v>
      </c>
    </row>
  </sheetData>
  <autoFilter ref="A4:F54">
    <sortState ref="A4:F54">
      <sortCondition ref="F4" descending="1"/>
    </sortState>
    <extLst/>
  </autoFilter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92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