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3" r:id="rId1"/>
    <sheet name="第一学期" sheetId="1" r:id="rId2"/>
    <sheet name="第二学期" sheetId="2" r:id="rId3"/>
  </sheets>
  <definedNames>
    <definedName name="_xlnm._FilterDatabase" localSheetId="0" hidden="1">汇总!$A$4:$G$61</definedName>
  </definedNames>
  <calcPr calcId="144525"/>
</workbook>
</file>

<file path=xl/sharedStrings.xml><?xml version="1.0" encoding="utf-8"?>
<sst xmlns="http://schemas.openxmlformats.org/spreadsheetml/2006/main" count="1004" uniqueCount="384">
  <si>
    <t xml:space="preserve">       安徽城市管理职业学院2023年-2024年综合素质测评成绩汇总表</t>
  </si>
  <si>
    <t>二级学院：健康养老学院</t>
  </si>
  <si>
    <t>辅导员：杨欣</t>
  </si>
  <si>
    <t>班级：23人力资源管理2班</t>
  </si>
  <si>
    <t>班级测评工作小组：梁晓艳、黄新宇、张雅曼、杨雨茜、柯梦婷、仲晴晴、马紫晴、陈倩、徐佳怡、张绍琨、陈世芳、陈光宇、王菁</t>
  </si>
  <si>
    <t>班级排名</t>
  </si>
  <si>
    <t>学号</t>
  </si>
  <si>
    <t>姓名</t>
  </si>
  <si>
    <t>班级</t>
  </si>
  <si>
    <t>第一学期总分</t>
  </si>
  <si>
    <t>第二学期总分</t>
  </si>
  <si>
    <t>学年总分（按总分从高到底排序）</t>
  </si>
  <si>
    <t>23541004</t>
  </si>
  <si>
    <t>马紫晴</t>
  </si>
  <si>
    <t>23人力资源管理2班</t>
  </si>
  <si>
    <t>23672100</t>
  </si>
  <si>
    <t>徐逸洋</t>
  </si>
  <si>
    <t>23672066</t>
  </si>
  <si>
    <t>梁晓艳</t>
  </si>
  <si>
    <t>23611001</t>
  </si>
  <si>
    <t>何佳</t>
  </si>
  <si>
    <t>23672097</t>
  </si>
  <si>
    <t>贾薇薇</t>
  </si>
  <si>
    <t>23671007</t>
  </si>
  <si>
    <t>张梦琪</t>
  </si>
  <si>
    <t>23672092</t>
  </si>
  <si>
    <t>付梦琪</t>
  </si>
  <si>
    <t>23671009</t>
  </si>
  <si>
    <t>包佳敏</t>
  </si>
  <si>
    <t>23672087</t>
  </si>
  <si>
    <t>曹群娜</t>
  </si>
  <si>
    <t>23672083</t>
  </si>
  <si>
    <t>王梦</t>
  </si>
  <si>
    <t>23672099</t>
  </si>
  <si>
    <t>陈倩</t>
  </si>
  <si>
    <t>23672058</t>
  </si>
  <si>
    <t>姜吉美</t>
  </si>
  <si>
    <t>23672070</t>
  </si>
  <si>
    <t>王心悦</t>
  </si>
  <si>
    <t>23672079</t>
  </si>
  <si>
    <t>张绍琨</t>
  </si>
  <si>
    <t>23672080</t>
  </si>
  <si>
    <t>刘泽兰</t>
  </si>
  <si>
    <t>23672067</t>
  </si>
  <si>
    <t>丁雨婷</t>
  </si>
  <si>
    <t>23672095</t>
  </si>
  <si>
    <t>柯梦婷</t>
  </si>
  <si>
    <t>23672093</t>
  </si>
  <si>
    <t>朱凯妮</t>
  </si>
  <si>
    <t>23672069</t>
  </si>
  <si>
    <t>王雨蝶</t>
  </si>
  <si>
    <t>23672078</t>
  </si>
  <si>
    <t>郑瑞玲</t>
  </si>
  <si>
    <t>23672064</t>
  </si>
  <si>
    <t>潘文雪</t>
  </si>
  <si>
    <t>23672091</t>
  </si>
  <si>
    <t>杨雨茜</t>
  </si>
  <si>
    <t>23672077</t>
  </si>
  <si>
    <t>高荣欣</t>
  </si>
  <si>
    <t>23672055</t>
  </si>
  <si>
    <t>韩雪</t>
  </si>
  <si>
    <t>23672056</t>
  </si>
  <si>
    <t>贾思彤</t>
  </si>
  <si>
    <t>23672063</t>
  </si>
  <si>
    <t>陈前</t>
  </si>
  <si>
    <t>23672065</t>
  </si>
  <si>
    <t>张雅曼</t>
  </si>
  <si>
    <t>23672090</t>
  </si>
  <si>
    <t>程安琪</t>
  </si>
  <si>
    <t>23672094</t>
  </si>
  <si>
    <t>陈世芳</t>
  </si>
  <si>
    <t>23672084</t>
  </si>
  <si>
    <t>李悦</t>
  </si>
  <si>
    <t>23671008</t>
  </si>
  <si>
    <t>康雨洁</t>
  </si>
  <si>
    <t>23672053</t>
  </si>
  <si>
    <t>张孟颖</t>
  </si>
  <si>
    <t>23672089</t>
  </si>
  <si>
    <t>徐佳怡</t>
  </si>
  <si>
    <t>23872084</t>
  </si>
  <si>
    <t>陈坤</t>
  </si>
  <si>
    <t>23672073</t>
  </si>
  <si>
    <t>陆紫莹</t>
  </si>
  <si>
    <t>23672068</t>
  </si>
  <si>
    <t>孙玙瑶</t>
  </si>
  <si>
    <t>23672081</t>
  </si>
  <si>
    <t>吴雨晨</t>
  </si>
  <si>
    <t>23672082</t>
  </si>
  <si>
    <t>王菁</t>
  </si>
  <si>
    <t>23672075</t>
  </si>
  <si>
    <t>王心雨</t>
  </si>
  <si>
    <t>23672061</t>
  </si>
  <si>
    <t>顾旭</t>
  </si>
  <si>
    <t>23672060</t>
  </si>
  <si>
    <t>黄新宇</t>
  </si>
  <si>
    <t>23871001</t>
  </si>
  <si>
    <t>陈光宇</t>
  </si>
  <si>
    <t>23672103</t>
  </si>
  <si>
    <t>韩宇婷</t>
  </si>
  <si>
    <t>23672071</t>
  </si>
  <si>
    <t>司家乐</t>
  </si>
  <si>
    <t>23672062</t>
  </si>
  <si>
    <t>仲晴晴</t>
  </si>
  <si>
    <t>23672085</t>
  </si>
  <si>
    <t>许志昂</t>
  </si>
  <si>
    <t>23672072</t>
  </si>
  <si>
    <t>侯金旭</t>
  </si>
  <si>
    <t>23672096</t>
  </si>
  <si>
    <t>马奇</t>
  </si>
  <si>
    <t>23672059</t>
  </si>
  <si>
    <t>郝夏军</t>
  </si>
  <si>
    <t>23672098</t>
  </si>
  <si>
    <t>孙家保</t>
  </si>
  <si>
    <t>23672076</t>
  </si>
  <si>
    <t>吴明</t>
  </si>
  <si>
    <t>23672086</t>
  </si>
  <si>
    <t>陈童</t>
  </si>
  <si>
    <t>23672102</t>
  </si>
  <si>
    <t>马良泉</t>
  </si>
  <si>
    <t>23672104</t>
  </si>
  <si>
    <t>马东雪</t>
  </si>
  <si>
    <t>23672054</t>
  </si>
  <si>
    <t>朱庆源</t>
  </si>
  <si>
    <t>23672101</t>
  </si>
  <si>
    <t>王纤纤</t>
  </si>
  <si>
    <t>21732033</t>
  </si>
  <si>
    <t>何业芊</t>
  </si>
  <si>
    <t>安徽城市管理职业学院2023年-2024年综合素质测评成绩汇总表</t>
  </si>
  <si>
    <t>辅导员：费云帆</t>
  </si>
  <si>
    <t>班级：2023级人力资源管理2班</t>
  </si>
  <si>
    <t>班级测评工作小组：张绍琨 梁晓艳 王心悦 孙家保 陆紫莹 潘文雪 徐佳怡 马良泉 杨贵平 杨雨茜 贾思彤 康雨洁</t>
  </si>
  <si>
    <t>德育20%</t>
  </si>
  <si>
    <t>智育45%</t>
  </si>
  <si>
    <t>体育15%</t>
  </si>
  <si>
    <t>美育10%</t>
  </si>
  <si>
    <t>劳育10%</t>
  </si>
  <si>
    <t>总分</t>
  </si>
  <si>
    <t>23671087</t>
  </si>
  <si>
    <t>席天然</t>
  </si>
  <si>
    <t>23672074</t>
  </si>
  <si>
    <t>23672088</t>
  </si>
  <si>
    <t>杨家琪</t>
  </si>
  <si>
    <t>余雪</t>
  </si>
  <si>
    <t>班级测评工作小组：梁晓艳、黄新宇、张雅曼、杨雨茜、柯梦婷、仲晴晴、马紫晴、陈倩、徐佳怡、张绍琨、陈世芳、陈光宇、王菁。</t>
  </si>
  <si>
    <t>日期</t>
  </si>
  <si>
    <t>学院</t>
  </si>
  <si>
    <t>专业</t>
  </si>
  <si>
    <t>现在年级</t>
  </si>
  <si>
    <t>总成绩</t>
  </si>
  <si>
    <t>德育测评分(D)</t>
  </si>
  <si>
    <t>智育测评分(Z)</t>
  </si>
  <si>
    <t>体育测评分(T)</t>
  </si>
  <si>
    <t>美育测评分(M)</t>
  </si>
  <si>
    <t>劳育测评分(L)</t>
  </si>
  <si>
    <t>健康养老学院</t>
  </si>
  <si>
    <t>人力资源管理</t>
  </si>
  <si>
    <t>2023</t>
  </si>
  <si>
    <t>88.44</t>
  </si>
  <si>
    <t>90.87</t>
  </si>
  <si>
    <t>92.28</t>
  </si>
  <si>
    <t>79.60</t>
  </si>
  <si>
    <t>80.00</t>
  </si>
  <si>
    <t>88.00</t>
  </si>
  <si>
    <t>87.88</t>
  </si>
  <si>
    <t>91.72</t>
  </si>
  <si>
    <t>91.67</t>
  </si>
  <si>
    <t>77.90</t>
  </si>
  <si>
    <t>78.00</t>
  </si>
  <si>
    <t>85.91</t>
  </si>
  <si>
    <t>80.70</t>
  </si>
  <si>
    <t>94.00</t>
  </si>
  <si>
    <t>73.80</t>
  </si>
  <si>
    <t>76.00</t>
  </si>
  <si>
    <t>84.57</t>
  </si>
  <si>
    <t>89.50</t>
  </si>
  <si>
    <t>92.22</t>
  </si>
  <si>
    <t>71.80</t>
  </si>
  <si>
    <t>68.00</t>
  </si>
  <si>
    <t>83.95</t>
  </si>
  <si>
    <t>87.33</t>
  </si>
  <si>
    <t>82.16</t>
  </si>
  <si>
    <t>77.40</t>
  </si>
  <si>
    <t>91.00</t>
  </si>
  <si>
    <t>83.94</t>
  </si>
  <si>
    <t>84.40</t>
  </si>
  <si>
    <t>86.89</t>
  </si>
  <si>
    <t>74.40</t>
  </si>
  <si>
    <t>85.00</t>
  </si>
  <si>
    <t>83.00</t>
  </si>
  <si>
    <t>83.34</t>
  </si>
  <si>
    <t>73.81</t>
  </si>
  <si>
    <t>90.14</t>
  </si>
  <si>
    <t>81.39</t>
  </si>
  <si>
    <t>87.29</t>
  </si>
  <si>
    <t>81.54</t>
  </si>
  <si>
    <t>77.60</t>
  </si>
  <si>
    <t>81.35</t>
  </si>
  <si>
    <t>85.70</t>
  </si>
  <si>
    <t>83.93</t>
  </si>
  <si>
    <t>73.60</t>
  </si>
  <si>
    <t>81.15</t>
  </si>
  <si>
    <t>83.83</t>
  </si>
  <si>
    <t>84.25</t>
  </si>
  <si>
    <t>81.14</t>
  </si>
  <si>
    <t>80.81</t>
  </si>
  <si>
    <t>85.62</t>
  </si>
  <si>
    <t>73.00</t>
  </si>
  <si>
    <t>75.00</t>
  </si>
  <si>
    <t>80.66</t>
  </si>
  <si>
    <t>82.92</t>
  </si>
  <si>
    <t>81.29</t>
  </si>
  <si>
    <t>74.00</t>
  </si>
  <si>
    <t>80.58</t>
  </si>
  <si>
    <t>74.94</t>
  </si>
  <si>
    <t>90.34</t>
  </si>
  <si>
    <t>63.60</t>
  </si>
  <si>
    <t>79.95</t>
  </si>
  <si>
    <t>87.48</t>
  </si>
  <si>
    <t>85.75</t>
  </si>
  <si>
    <t>63.80</t>
  </si>
  <si>
    <t>70.00</t>
  </si>
  <si>
    <t>79.46</t>
  </si>
  <si>
    <t>84.92</t>
  </si>
  <si>
    <t>82.41</t>
  </si>
  <si>
    <t>73.28</t>
  </si>
  <si>
    <t>78.91</t>
  </si>
  <si>
    <t>86.48</t>
  </si>
  <si>
    <t>79.15</t>
  </si>
  <si>
    <t>70.64</t>
  </si>
  <si>
    <t>77.86</t>
  </si>
  <si>
    <t>86.21</t>
  </si>
  <si>
    <t>80.55</t>
  </si>
  <si>
    <t>59.80</t>
  </si>
  <si>
    <t>77.54</t>
  </si>
  <si>
    <t>90.26</t>
  </si>
  <si>
    <t>73.61</t>
  </si>
  <si>
    <t>71.76</t>
  </si>
  <si>
    <t>76.78</t>
  </si>
  <si>
    <t>85.57</t>
  </si>
  <si>
    <t>76.61</t>
  </si>
  <si>
    <t>70.60</t>
  </si>
  <si>
    <t>76.64</t>
  </si>
  <si>
    <t>75.26</t>
  </si>
  <si>
    <t>81.31</t>
  </si>
  <si>
    <t>48.00</t>
  </si>
  <si>
    <t>76.54</t>
  </si>
  <si>
    <t>70.99</t>
  </si>
  <si>
    <t>78.13</t>
  </si>
  <si>
    <t>75.20</t>
  </si>
  <si>
    <t>76.39</t>
  </si>
  <si>
    <t>94.21</t>
  </si>
  <si>
    <t>69.69</t>
  </si>
  <si>
    <t>73.90</t>
  </si>
  <si>
    <t>76.14</t>
  </si>
  <si>
    <t>75.47</t>
  </si>
  <si>
    <t>80.06</t>
  </si>
  <si>
    <t>70.80</t>
  </si>
  <si>
    <t>75.92</t>
  </si>
  <si>
    <t>83.38</t>
  </si>
  <si>
    <t>75.91</t>
  </si>
  <si>
    <t>71.20</t>
  </si>
  <si>
    <t>75.53</t>
  </si>
  <si>
    <t>73.09</t>
  </si>
  <si>
    <t>79.62</t>
  </si>
  <si>
    <t>75.22</t>
  </si>
  <si>
    <t>92.55</t>
  </si>
  <si>
    <t>78.51</t>
  </si>
  <si>
    <t>33.20</t>
  </si>
  <si>
    <t>74.75</t>
  </si>
  <si>
    <t>73.22</t>
  </si>
  <si>
    <t>80.75</t>
  </si>
  <si>
    <t>67.80</t>
  </si>
  <si>
    <t>74.05</t>
  </si>
  <si>
    <t>94.68</t>
  </si>
  <si>
    <t>71.08</t>
  </si>
  <si>
    <t>58.20</t>
  </si>
  <si>
    <t>74.03</t>
  </si>
  <si>
    <t>75.25</t>
  </si>
  <si>
    <t>74.74</t>
  </si>
  <si>
    <t>73.91</t>
  </si>
  <si>
    <t>74.58</t>
  </si>
  <si>
    <t>76.16</t>
  </si>
  <si>
    <t>68.80</t>
  </si>
  <si>
    <t>69.87</t>
  </si>
  <si>
    <t>76.26</t>
  </si>
  <si>
    <t>72.80</t>
  </si>
  <si>
    <t>73.23</t>
  </si>
  <si>
    <t>84.24</t>
  </si>
  <si>
    <t>70.84</t>
  </si>
  <si>
    <t>66.00</t>
  </si>
  <si>
    <t>72.82</t>
  </si>
  <si>
    <t>73.48</t>
  </si>
  <si>
    <t>72.89</t>
  </si>
  <si>
    <t>72.53</t>
  </si>
  <si>
    <t>72.66</t>
  </si>
  <si>
    <t>74.20</t>
  </si>
  <si>
    <t>73.40</t>
  </si>
  <si>
    <t>72.11</t>
  </si>
  <si>
    <t>86.41</t>
  </si>
  <si>
    <t>70.31</t>
  </si>
  <si>
    <t>58.60</t>
  </si>
  <si>
    <t>72.08</t>
  </si>
  <si>
    <t>74.87</t>
  </si>
  <si>
    <t>71.91</t>
  </si>
  <si>
    <t>69.00</t>
  </si>
  <si>
    <t>71.84</t>
  </si>
  <si>
    <t>50.75</t>
  </si>
  <si>
    <t>82.74</t>
  </si>
  <si>
    <t>72.40</t>
  </si>
  <si>
    <t>71.44</t>
  </si>
  <si>
    <t>65.88</t>
  </si>
  <si>
    <t>77.89</t>
  </si>
  <si>
    <t>69.40</t>
  </si>
  <si>
    <t>60.00</t>
  </si>
  <si>
    <t>74.53</t>
  </si>
  <si>
    <t>71.16</t>
  </si>
  <si>
    <t>63.40</t>
  </si>
  <si>
    <t>70.53</t>
  </si>
  <si>
    <t>70.36</t>
  </si>
  <si>
    <t>64.40</t>
  </si>
  <si>
    <t>70.09</t>
  </si>
  <si>
    <t>69.83</t>
  </si>
  <si>
    <t>72.78</t>
  </si>
  <si>
    <t>70.01</t>
  </si>
  <si>
    <t>82.91</t>
  </si>
  <si>
    <t>74.99</t>
  </si>
  <si>
    <t>35.20</t>
  </si>
  <si>
    <t>69.38</t>
  </si>
  <si>
    <t>75.36</t>
  </si>
  <si>
    <t>68.29</t>
  </si>
  <si>
    <t>61.20</t>
  </si>
  <si>
    <t>67.59</t>
  </si>
  <si>
    <t>66.37</t>
  </si>
  <si>
    <t>70.34</t>
  </si>
  <si>
    <t>60.40</t>
  </si>
  <si>
    <t>64.96</t>
  </si>
  <si>
    <t>76.35</t>
  </si>
  <si>
    <t>67.96</t>
  </si>
  <si>
    <t>31.40</t>
  </si>
  <si>
    <t>64.12</t>
  </si>
  <si>
    <t>69.78</t>
  </si>
  <si>
    <t>28.80</t>
  </si>
  <si>
    <t>63.35</t>
  </si>
  <si>
    <t>48.93</t>
  </si>
  <si>
    <t>67.04</t>
  </si>
  <si>
    <t>59.96</t>
  </si>
  <si>
    <t>63.17</t>
  </si>
  <si>
    <t>70.85</t>
  </si>
  <si>
    <t>66.96</t>
  </si>
  <si>
    <t>29.80</t>
  </si>
  <si>
    <t>62.71</t>
  </si>
  <si>
    <t>60.80</t>
  </si>
  <si>
    <t>73.20</t>
  </si>
  <si>
    <t>61.18</t>
  </si>
  <si>
    <t>52.81</t>
  </si>
  <si>
    <t>70.40</t>
  </si>
  <si>
    <t>53.35</t>
  </si>
  <si>
    <t>49.86</t>
  </si>
  <si>
    <t>61.22</t>
  </si>
  <si>
    <t>60.20</t>
  </si>
  <si>
    <t>53.26</t>
  </si>
  <si>
    <t>62.50</t>
  </si>
  <si>
    <t>56.34</t>
  </si>
  <si>
    <t>57.40</t>
  </si>
  <si>
    <t>49.90</t>
  </si>
  <si>
    <t>46.18</t>
  </si>
  <si>
    <t>65.18</t>
  </si>
  <si>
    <t>30.20</t>
  </si>
  <si>
    <t>39.24</t>
  </si>
  <si>
    <t>45.66</t>
  </si>
  <si>
    <t>40.47</t>
  </si>
  <si>
    <t>34.00</t>
  </si>
  <si>
    <t>37.05</t>
  </si>
  <si>
    <t>38.98</t>
  </si>
  <si>
    <t>35.97</t>
  </si>
  <si>
    <t>41.80</t>
  </si>
  <si>
    <t>33.66</t>
  </si>
  <si>
    <t>46.45</t>
  </si>
  <si>
    <t>30.91</t>
  </si>
  <si>
    <t>24.40</t>
  </si>
  <si>
    <t>33.34</t>
  </si>
  <si>
    <t>43.89</t>
  </si>
  <si>
    <t>35.46</t>
  </si>
  <si>
    <t>12.00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</si>
</sst>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77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178" fontId="9" fillId="0" borderId="1" xfId="0" applyNumberFormat="1" applyFont="1" applyFill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tabSelected="1" workbookViewId="0">
      <selection activeCell="P19" sqref="P19"/>
    </sheetView>
  </sheetViews>
  <sheetFormatPr defaultColWidth="9" defaultRowHeight="13.5" outlineLevelCol="6"/>
  <cols>
    <col min="1" max="1" width="7.6" customWidth="1"/>
    <col min="3" max="3" width="7.93333333333333" customWidth="1"/>
    <col min="4" max="4" width="16.875" customWidth="1"/>
    <col min="5" max="5" width="10.875" customWidth="1"/>
    <col min="6" max="6" width="12.5" customWidth="1"/>
    <col min="7" max="7" width="27.8166666666667" customWidth="1"/>
  </cols>
  <sheetData>
    <row r="1" ht="38.25" customHeight="1" spans="1:7">
      <c r="A1" s="23" t="s">
        <v>0</v>
      </c>
      <c r="B1" s="23"/>
      <c r="C1" s="23"/>
      <c r="D1" s="23"/>
      <c r="E1" s="23"/>
      <c r="F1" s="23"/>
      <c r="G1" s="24"/>
    </row>
    <row r="2" ht="38.25" customHeight="1" spans="1:7">
      <c r="A2" s="25" t="s">
        <v>1</v>
      </c>
      <c r="B2" s="25"/>
      <c r="C2" s="25"/>
      <c r="D2" s="25"/>
      <c r="E2" s="25" t="s">
        <v>2</v>
      </c>
      <c r="F2" s="25"/>
      <c r="G2" s="25"/>
    </row>
    <row r="3" ht="38.25" customHeight="1" spans="1:7">
      <c r="A3" s="25" t="s">
        <v>3</v>
      </c>
      <c r="B3" s="25"/>
      <c r="C3" s="25"/>
      <c r="D3" s="25"/>
      <c r="E3" s="26" t="s">
        <v>4</v>
      </c>
      <c r="F3" s="26"/>
      <c r="G3" s="26"/>
    </row>
    <row r="4" ht="38.25" customHeight="1" spans="1:7">
      <c r="A4" s="27" t="s">
        <v>5</v>
      </c>
      <c r="B4" s="28" t="s">
        <v>6</v>
      </c>
      <c r="C4" s="28" t="s">
        <v>7</v>
      </c>
      <c r="D4" s="28" t="s">
        <v>8</v>
      </c>
      <c r="E4" s="29" t="s">
        <v>9</v>
      </c>
      <c r="F4" s="30" t="s">
        <v>10</v>
      </c>
      <c r="G4" s="31" t="s">
        <v>11</v>
      </c>
    </row>
    <row r="5" ht="19.5" customHeight="1" spans="1:7">
      <c r="A5" s="13">
        <v>1</v>
      </c>
      <c r="B5" s="8" t="s">
        <v>12</v>
      </c>
      <c r="C5" s="8" t="s">
        <v>13</v>
      </c>
      <c r="D5" s="8" t="s">
        <v>14</v>
      </c>
      <c r="E5" s="32">
        <v>89.47</v>
      </c>
      <c r="F5" s="33">
        <v>84.57</v>
      </c>
      <c r="G5" s="34">
        <f>AVERAGE(E5,F5)</f>
        <v>87.02</v>
      </c>
    </row>
    <row r="6" ht="15" customHeight="1" spans="1:7">
      <c r="A6" s="13">
        <v>2</v>
      </c>
      <c r="B6" s="8" t="s">
        <v>15</v>
      </c>
      <c r="C6" s="8" t="s">
        <v>16</v>
      </c>
      <c r="D6" s="8" t="s">
        <v>14</v>
      </c>
      <c r="E6" s="35">
        <v>84.519</v>
      </c>
      <c r="F6" s="36">
        <v>87.88</v>
      </c>
      <c r="G6" s="34">
        <f t="shared" ref="G6:G37" si="0">AVERAGE(E6,F6)</f>
        <v>86.1995</v>
      </c>
    </row>
    <row r="7" ht="14.25" customHeight="1" spans="1:7">
      <c r="A7" s="13">
        <v>3</v>
      </c>
      <c r="B7" s="8" t="s">
        <v>17</v>
      </c>
      <c r="C7" s="8" t="s">
        <v>18</v>
      </c>
      <c r="D7" s="8" t="s">
        <v>14</v>
      </c>
      <c r="E7" s="37">
        <v>81.4985</v>
      </c>
      <c r="F7" s="36">
        <v>88.44</v>
      </c>
      <c r="G7" s="34">
        <f t="shared" si="0"/>
        <v>84.96925</v>
      </c>
    </row>
    <row r="8" ht="14.25" customHeight="1" spans="1:7">
      <c r="A8" s="13">
        <v>4</v>
      </c>
      <c r="B8" s="8" t="s">
        <v>19</v>
      </c>
      <c r="C8" s="8" t="s">
        <v>20</v>
      </c>
      <c r="D8" s="8" t="s">
        <v>14</v>
      </c>
      <c r="E8" s="37">
        <v>85.94</v>
      </c>
      <c r="F8" s="38">
        <v>83.94</v>
      </c>
      <c r="G8" s="34">
        <f t="shared" si="0"/>
        <v>84.94</v>
      </c>
    </row>
    <row r="9" ht="14.25" customHeight="1" spans="1:7">
      <c r="A9" s="13">
        <v>5</v>
      </c>
      <c r="B9" s="8" t="s">
        <v>21</v>
      </c>
      <c r="C9" s="8" t="s">
        <v>22</v>
      </c>
      <c r="D9" s="8" t="s">
        <v>14</v>
      </c>
      <c r="E9" s="37">
        <v>84.0965</v>
      </c>
      <c r="F9" s="38">
        <v>81.35</v>
      </c>
      <c r="G9" s="34">
        <f t="shared" si="0"/>
        <v>82.72325</v>
      </c>
    </row>
    <row r="10" ht="14.25" customHeight="1" spans="1:7">
      <c r="A10" s="13">
        <v>6</v>
      </c>
      <c r="B10" s="8" t="s">
        <v>23</v>
      </c>
      <c r="C10" s="8" t="s">
        <v>24</v>
      </c>
      <c r="D10" s="8" t="s">
        <v>14</v>
      </c>
      <c r="E10" s="37">
        <v>83.792</v>
      </c>
      <c r="F10" s="38">
        <v>79.46</v>
      </c>
      <c r="G10" s="34">
        <f t="shared" si="0"/>
        <v>81.626</v>
      </c>
    </row>
    <row r="11" ht="14.25" customHeight="1" spans="1:7">
      <c r="A11" s="13">
        <v>7</v>
      </c>
      <c r="B11" s="8" t="s">
        <v>25</v>
      </c>
      <c r="C11" s="8" t="s">
        <v>26</v>
      </c>
      <c r="D11" s="8" t="s">
        <v>14</v>
      </c>
      <c r="E11" s="37">
        <v>81.5745</v>
      </c>
      <c r="F11" s="38">
        <v>80.58</v>
      </c>
      <c r="G11" s="34">
        <f t="shared" si="0"/>
        <v>81.07725</v>
      </c>
    </row>
    <row r="12" ht="14.25" customHeight="1" spans="1:7">
      <c r="A12" s="13">
        <v>8</v>
      </c>
      <c r="B12" s="8" t="s">
        <v>27</v>
      </c>
      <c r="C12" s="8" t="s">
        <v>28</v>
      </c>
      <c r="D12" s="8" t="s">
        <v>14</v>
      </c>
      <c r="E12" s="37">
        <v>76.2405</v>
      </c>
      <c r="F12" s="38">
        <v>85.91</v>
      </c>
      <c r="G12" s="34">
        <f t="shared" si="0"/>
        <v>81.07525</v>
      </c>
    </row>
    <row r="13" ht="14.25" customHeight="1" spans="1:7">
      <c r="A13" s="13">
        <v>9</v>
      </c>
      <c r="B13" s="8" t="s">
        <v>29</v>
      </c>
      <c r="C13" s="8" t="s">
        <v>30</v>
      </c>
      <c r="D13" s="8" t="s">
        <v>14</v>
      </c>
      <c r="E13" s="37">
        <v>78.1885</v>
      </c>
      <c r="F13" s="38">
        <v>83.34</v>
      </c>
      <c r="G13" s="34">
        <f t="shared" si="0"/>
        <v>80.76425</v>
      </c>
    </row>
    <row r="14" ht="14.25" customHeight="1" spans="1:7">
      <c r="A14" s="13">
        <v>10</v>
      </c>
      <c r="B14" s="8" t="s">
        <v>31</v>
      </c>
      <c r="C14" s="8" t="s">
        <v>32</v>
      </c>
      <c r="D14" s="8" t="s">
        <v>14</v>
      </c>
      <c r="E14" s="37">
        <v>79.668</v>
      </c>
      <c r="F14" s="38">
        <v>81.39</v>
      </c>
      <c r="G14" s="34">
        <f t="shared" si="0"/>
        <v>80.529</v>
      </c>
    </row>
    <row r="15" ht="14.25" customHeight="1" spans="1:7">
      <c r="A15" s="13">
        <v>11</v>
      </c>
      <c r="B15" s="8" t="s">
        <v>33</v>
      </c>
      <c r="C15" s="8" t="s">
        <v>34</v>
      </c>
      <c r="D15" s="8" t="s">
        <v>14</v>
      </c>
      <c r="E15" s="37">
        <v>79.6155</v>
      </c>
      <c r="F15" s="38">
        <v>81.15</v>
      </c>
      <c r="G15" s="34">
        <f t="shared" si="0"/>
        <v>80.38275</v>
      </c>
    </row>
    <row r="16" ht="14.25" customHeight="1" spans="1:7">
      <c r="A16" s="13">
        <v>12</v>
      </c>
      <c r="B16" s="8" t="s">
        <v>35</v>
      </c>
      <c r="C16" s="8" t="s">
        <v>36</v>
      </c>
      <c r="D16" s="8" t="s">
        <v>14</v>
      </c>
      <c r="E16" s="37">
        <v>83.5425</v>
      </c>
      <c r="F16" s="38">
        <v>76.78</v>
      </c>
      <c r="G16" s="34">
        <f t="shared" si="0"/>
        <v>80.16125</v>
      </c>
    </row>
    <row r="17" ht="14.25" customHeight="1" spans="1:7">
      <c r="A17" s="13">
        <v>13</v>
      </c>
      <c r="B17" s="8" t="s">
        <v>37</v>
      </c>
      <c r="C17" s="8" t="s">
        <v>38</v>
      </c>
      <c r="D17" s="8" t="s">
        <v>14</v>
      </c>
      <c r="E17" s="37">
        <v>76.1365</v>
      </c>
      <c r="F17" s="38">
        <v>83.95</v>
      </c>
      <c r="G17" s="34">
        <f t="shared" si="0"/>
        <v>80.04325</v>
      </c>
    </row>
    <row r="18" ht="14.25" customHeight="1" spans="1:7">
      <c r="A18" s="13">
        <v>14</v>
      </c>
      <c r="B18" s="8" t="s">
        <v>39</v>
      </c>
      <c r="C18" s="8" t="s">
        <v>40</v>
      </c>
      <c r="D18" s="8" t="s">
        <v>14</v>
      </c>
      <c r="E18" s="37">
        <v>87.486</v>
      </c>
      <c r="F18" s="38">
        <v>70.09</v>
      </c>
      <c r="G18" s="34">
        <f t="shared" si="0"/>
        <v>78.788</v>
      </c>
    </row>
    <row r="19" ht="14.25" customHeight="1" spans="1:7">
      <c r="A19" s="13">
        <v>15</v>
      </c>
      <c r="B19" s="8" t="s">
        <v>41</v>
      </c>
      <c r="C19" s="8" t="s">
        <v>42</v>
      </c>
      <c r="D19" s="8" t="s">
        <v>14</v>
      </c>
      <c r="E19" s="37">
        <v>79.671</v>
      </c>
      <c r="F19" s="38">
        <v>77.54</v>
      </c>
      <c r="G19" s="34">
        <f t="shared" si="0"/>
        <v>78.6055</v>
      </c>
    </row>
    <row r="20" ht="14.25" customHeight="1" spans="1:7">
      <c r="A20" s="13">
        <v>16</v>
      </c>
      <c r="B20" s="8" t="s">
        <v>43</v>
      </c>
      <c r="C20" s="8" t="s">
        <v>44</v>
      </c>
      <c r="D20" s="8" t="s">
        <v>14</v>
      </c>
      <c r="E20" s="37">
        <v>78.2665</v>
      </c>
      <c r="F20" s="38">
        <v>78.91</v>
      </c>
      <c r="G20" s="34">
        <f t="shared" si="0"/>
        <v>78.58825</v>
      </c>
    </row>
    <row r="21" ht="14.25" customHeight="1" spans="1:7">
      <c r="A21" s="13">
        <v>17</v>
      </c>
      <c r="B21" s="8" t="s">
        <v>45</v>
      </c>
      <c r="C21" s="8" t="s">
        <v>46</v>
      </c>
      <c r="D21" s="8" t="s">
        <v>14</v>
      </c>
      <c r="E21" s="37">
        <v>76.9045</v>
      </c>
      <c r="F21" s="38">
        <v>79.95</v>
      </c>
      <c r="G21" s="34">
        <f t="shared" si="0"/>
        <v>78.42725</v>
      </c>
    </row>
    <row r="22" ht="14.25" customHeight="1" spans="1:7">
      <c r="A22" s="13">
        <v>18</v>
      </c>
      <c r="B22" s="8" t="s">
        <v>47</v>
      </c>
      <c r="C22" s="8" t="s">
        <v>48</v>
      </c>
      <c r="D22" s="8" t="s">
        <v>14</v>
      </c>
      <c r="E22" s="37">
        <v>80.7525</v>
      </c>
      <c r="F22" s="38">
        <v>75.53</v>
      </c>
      <c r="G22" s="34">
        <f t="shared" si="0"/>
        <v>78.14125</v>
      </c>
    </row>
    <row r="23" ht="14.25" customHeight="1" spans="1:7">
      <c r="A23" s="13">
        <v>19</v>
      </c>
      <c r="B23" s="8" t="s">
        <v>49</v>
      </c>
      <c r="C23" s="8" t="s">
        <v>50</v>
      </c>
      <c r="D23" s="8" t="s">
        <v>14</v>
      </c>
      <c r="E23" s="37">
        <v>79.2495</v>
      </c>
      <c r="F23" s="38">
        <v>76.54</v>
      </c>
      <c r="G23" s="34">
        <f t="shared" si="0"/>
        <v>77.89475</v>
      </c>
    </row>
    <row r="24" ht="14.25" customHeight="1" spans="1:7">
      <c r="A24" s="13">
        <v>20</v>
      </c>
      <c r="B24" s="8" t="s">
        <v>51</v>
      </c>
      <c r="C24" s="8" t="s">
        <v>52</v>
      </c>
      <c r="D24" s="8" t="s">
        <v>14</v>
      </c>
      <c r="E24" s="37">
        <v>77.794</v>
      </c>
      <c r="F24" s="38">
        <v>77.86</v>
      </c>
      <c r="G24" s="34">
        <f t="shared" si="0"/>
        <v>77.827</v>
      </c>
    </row>
    <row r="25" ht="14.25" customHeight="1" spans="1:7">
      <c r="A25" s="13">
        <v>21</v>
      </c>
      <c r="B25" s="8" t="s">
        <v>53</v>
      </c>
      <c r="C25" s="8" t="s">
        <v>54</v>
      </c>
      <c r="D25" s="8" t="s">
        <v>14</v>
      </c>
      <c r="E25" s="37">
        <v>83.6295</v>
      </c>
      <c r="F25" s="38">
        <v>71.44</v>
      </c>
      <c r="G25" s="34">
        <f t="shared" si="0"/>
        <v>77.53475</v>
      </c>
    </row>
    <row r="26" ht="14.25" customHeight="1" spans="1:7">
      <c r="A26" s="13">
        <v>22</v>
      </c>
      <c r="B26" s="8" t="s">
        <v>55</v>
      </c>
      <c r="C26" s="8" t="s">
        <v>56</v>
      </c>
      <c r="D26" s="8" t="s">
        <v>14</v>
      </c>
      <c r="E26" s="37">
        <v>78.2685</v>
      </c>
      <c r="F26" s="38">
        <v>76.64</v>
      </c>
      <c r="G26" s="34">
        <f t="shared" si="0"/>
        <v>77.45425</v>
      </c>
    </row>
    <row r="27" ht="14.25" customHeight="1" spans="1:7">
      <c r="A27" s="13">
        <v>23</v>
      </c>
      <c r="B27" s="8" t="s">
        <v>57</v>
      </c>
      <c r="C27" s="8" t="s">
        <v>58</v>
      </c>
      <c r="D27" s="8" t="s">
        <v>14</v>
      </c>
      <c r="E27" s="37">
        <v>73.975</v>
      </c>
      <c r="F27" s="38">
        <v>80.66</v>
      </c>
      <c r="G27" s="34">
        <f t="shared" si="0"/>
        <v>77.3175</v>
      </c>
    </row>
    <row r="28" ht="14.25" customHeight="1" spans="1:7">
      <c r="A28" s="13">
        <v>24</v>
      </c>
      <c r="B28" s="8" t="s">
        <v>59</v>
      </c>
      <c r="C28" s="8" t="s">
        <v>60</v>
      </c>
      <c r="D28" s="8" t="s">
        <v>14</v>
      </c>
      <c r="E28" s="37">
        <v>78.318</v>
      </c>
      <c r="F28" s="38">
        <v>75.92</v>
      </c>
      <c r="G28" s="34">
        <f t="shared" si="0"/>
        <v>77.119</v>
      </c>
    </row>
    <row r="29" ht="14.25" customHeight="1" spans="1:7">
      <c r="A29" s="13">
        <v>25</v>
      </c>
      <c r="B29" s="8" t="s">
        <v>61</v>
      </c>
      <c r="C29" s="8" t="s">
        <v>62</v>
      </c>
      <c r="D29" s="8" t="s">
        <v>14</v>
      </c>
      <c r="E29" s="37">
        <v>72.2425</v>
      </c>
      <c r="F29" s="38">
        <v>81.14</v>
      </c>
      <c r="G29" s="34">
        <f t="shared" si="0"/>
        <v>76.69125</v>
      </c>
    </row>
    <row r="30" ht="14.25" customHeight="1" spans="1:7">
      <c r="A30" s="13">
        <v>26</v>
      </c>
      <c r="B30" s="8" t="s">
        <v>63</v>
      </c>
      <c r="C30" s="8" t="s">
        <v>64</v>
      </c>
      <c r="D30" s="8" t="s">
        <v>14</v>
      </c>
      <c r="E30" s="37">
        <v>79.401</v>
      </c>
      <c r="F30" s="38">
        <v>73.23</v>
      </c>
      <c r="G30" s="34">
        <f t="shared" si="0"/>
        <v>76.3155</v>
      </c>
    </row>
    <row r="31" ht="14.25" customHeight="1" spans="1:7">
      <c r="A31" s="13">
        <v>27</v>
      </c>
      <c r="B31" s="8" t="s">
        <v>65</v>
      </c>
      <c r="C31" s="8" t="s">
        <v>66</v>
      </c>
      <c r="D31" s="8" t="s">
        <v>14</v>
      </c>
      <c r="E31" s="37">
        <v>82.6005</v>
      </c>
      <c r="F31" s="38">
        <v>70.01</v>
      </c>
      <c r="G31" s="34">
        <f t="shared" si="0"/>
        <v>76.30525</v>
      </c>
    </row>
    <row r="32" ht="15" customHeight="1" spans="1:7">
      <c r="A32" s="13">
        <v>28</v>
      </c>
      <c r="B32" s="8" t="s">
        <v>67</v>
      </c>
      <c r="C32" s="8" t="s">
        <v>68</v>
      </c>
      <c r="D32" s="8" t="s">
        <v>14</v>
      </c>
      <c r="E32" s="37">
        <v>80.6095</v>
      </c>
      <c r="F32" s="38">
        <v>71.84</v>
      </c>
      <c r="G32" s="34">
        <f t="shared" si="0"/>
        <v>76.22475</v>
      </c>
    </row>
    <row r="33" spans="1:7">
      <c r="A33" s="13">
        <v>29</v>
      </c>
      <c r="B33" s="8" t="s">
        <v>69</v>
      </c>
      <c r="C33" s="8" t="s">
        <v>70</v>
      </c>
      <c r="D33" s="8" t="s">
        <v>14</v>
      </c>
      <c r="E33" s="37">
        <v>77.143</v>
      </c>
      <c r="F33" s="38">
        <v>74.75</v>
      </c>
      <c r="G33" s="34">
        <f t="shared" si="0"/>
        <v>75.9465</v>
      </c>
    </row>
    <row r="34" spans="1:7">
      <c r="A34" s="13">
        <v>30</v>
      </c>
      <c r="B34" s="8" t="s">
        <v>71</v>
      </c>
      <c r="C34" s="8" t="s">
        <v>72</v>
      </c>
      <c r="D34" s="8" t="s">
        <v>14</v>
      </c>
      <c r="E34" s="37">
        <v>75.449</v>
      </c>
      <c r="F34" s="38">
        <v>76.14</v>
      </c>
      <c r="G34" s="34">
        <f t="shared" si="0"/>
        <v>75.7945</v>
      </c>
    </row>
    <row r="35" spans="1:7">
      <c r="A35" s="13">
        <v>31</v>
      </c>
      <c r="B35" s="8" t="s">
        <v>73</v>
      </c>
      <c r="C35" s="8" t="s">
        <v>74</v>
      </c>
      <c r="D35" s="8" t="s">
        <v>14</v>
      </c>
      <c r="E35" s="37">
        <v>76.3222</v>
      </c>
      <c r="F35" s="38">
        <v>75.22</v>
      </c>
      <c r="G35" s="34">
        <f t="shared" si="0"/>
        <v>75.7711</v>
      </c>
    </row>
    <row r="36" spans="1:7">
      <c r="A36" s="13">
        <v>32</v>
      </c>
      <c r="B36" s="8" t="s">
        <v>75</v>
      </c>
      <c r="C36" s="8" t="s">
        <v>76</v>
      </c>
      <c r="D36" s="8" t="s">
        <v>14</v>
      </c>
      <c r="E36" s="37">
        <v>76.6145</v>
      </c>
      <c r="F36" s="38">
        <v>73.61</v>
      </c>
      <c r="G36" s="34">
        <f t="shared" si="0"/>
        <v>75.11225</v>
      </c>
    </row>
    <row r="37" spans="1:7">
      <c r="A37" s="13">
        <v>33</v>
      </c>
      <c r="B37" s="8" t="s">
        <v>77</v>
      </c>
      <c r="C37" s="8" t="s">
        <v>78</v>
      </c>
      <c r="D37" s="8" t="s">
        <v>14</v>
      </c>
      <c r="E37" s="37">
        <v>76.1125</v>
      </c>
      <c r="F37" s="38">
        <v>74.03</v>
      </c>
      <c r="G37" s="34">
        <f t="shared" si="0"/>
        <v>75.07125</v>
      </c>
    </row>
    <row r="38" spans="1:7">
      <c r="A38" s="13">
        <v>56</v>
      </c>
      <c r="B38" s="8" t="s">
        <v>79</v>
      </c>
      <c r="C38" s="8" t="s">
        <v>80</v>
      </c>
      <c r="D38" s="8" t="s">
        <v>14</v>
      </c>
      <c r="E38" s="37">
        <v>75.73</v>
      </c>
      <c r="F38" s="38">
        <v>74.05</v>
      </c>
      <c r="G38" s="34">
        <f t="shared" ref="G38:G61" si="1">AVERAGE(E38,F38)</f>
        <v>74.89</v>
      </c>
    </row>
    <row r="39" spans="1:7">
      <c r="A39" s="13">
        <v>34</v>
      </c>
      <c r="B39" s="8" t="s">
        <v>81</v>
      </c>
      <c r="C39" s="8" t="s">
        <v>82</v>
      </c>
      <c r="D39" s="8" t="s">
        <v>14</v>
      </c>
      <c r="E39" s="37">
        <v>77.071</v>
      </c>
      <c r="F39" s="38">
        <v>72.53</v>
      </c>
      <c r="G39" s="34">
        <f t="shared" si="1"/>
        <v>74.8005</v>
      </c>
    </row>
    <row r="40" spans="1:7">
      <c r="A40" s="13">
        <v>35</v>
      </c>
      <c r="B40" s="8" t="s">
        <v>83</v>
      </c>
      <c r="C40" s="8" t="s">
        <v>84</v>
      </c>
      <c r="D40" s="8" t="s">
        <v>14</v>
      </c>
      <c r="E40" s="37">
        <v>77.197</v>
      </c>
      <c r="F40" s="38">
        <v>72.11</v>
      </c>
      <c r="G40" s="34">
        <f t="shared" si="1"/>
        <v>74.6535</v>
      </c>
    </row>
    <row r="41" spans="1:7">
      <c r="A41" s="13">
        <v>36</v>
      </c>
      <c r="B41" s="8" t="s">
        <v>85</v>
      </c>
      <c r="C41" s="8" t="s">
        <v>86</v>
      </c>
      <c r="D41" s="8" t="s">
        <v>14</v>
      </c>
      <c r="E41" s="37">
        <v>76.4345</v>
      </c>
      <c r="F41" s="38">
        <v>72.82</v>
      </c>
      <c r="G41" s="34">
        <f t="shared" si="1"/>
        <v>74.62725</v>
      </c>
    </row>
    <row r="42" spans="1:7">
      <c r="A42" s="13">
        <v>37</v>
      </c>
      <c r="B42" s="8" t="s">
        <v>87</v>
      </c>
      <c r="C42" s="8" t="s">
        <v>88</v>
      </c>
      <c r="D42" s="8" t="s">
        <v>14</v>
      </c>
      <c r="E42" s="37">
        <v>72.3025</v>
      </c>
      <c r="F42" s="38">
        <v>76.39</v>
      </c>
      <c r="G42" s="34">
        <f t="shared" si="1"/>
        <v>74.34625</v>
      </c>
    </row>
    <row r="43" spans="1:7">
      <c r="A43" s="13">
        <v>38</v>
      </c>
      <c r="B43" s="8" t="s">
        <v>89</v>
      </c>
      <c r="C43" s="8" t="s">
        <v>90</v>
      </c>
      <c r="D43" s="8" t="s">
        <v>14</v>
      </c>
      <c r="E43" s="37">
        <v>74.183</v>
      </c>
      <c r="F43" s="38">
        <v>73.91</v>
      </c>
      <c r="G43" s="34">
        <f t="shared" si="1"/>
        <v>74.0465</v>
      </c>
    </row>
    <row r="44" spans="1:7">
      <c r="A44" s="13">
        <v>39</v>
      </c>
      <c r="B44" s="8" t="s">
        <v>91</v>
      </c>
      <c r="C44" s="8" t="s">
        <v>92</v>
      </c>
      <c r="D44" s="8" t="s">
        <v>14</v>
      </c>
      <c r="E44" s="37">
        <v>74.011</v>
      </c>
      <c r="F44" s="38">
        <v>70.84</v>
      </c>
      <c r="G44" s="34">
        <f t="shared" si="1"/>
        <v>72.4255</v>
      </c>
    </row>
    <row r="45" spans="1:7">
      <c r="A45" s="13">
        <v>40</v>
      </c>
      <c r="B45" s="8" t="s">
        <v>93</v>
      </c>
      <c r="C45" s="8" t="s">
        <v>94</v>
      </c>
      <c r="D45" s="8" t="s">
        <v>14</v>
      </c>
      <c r="E45" s="37">
        <v>72.609</v>
      </c>
      <c r="F45" s="38">
        <v>72.08</v>
      </c>
      <c r="G45" s="34">
        <f t="shared" si="1"/>
        <v>72.3445</v>
      </c>
    </row>
    <row r="46" spans="1:7">
      <c r="A46" s="13">
        <v>41</v>
      </c>
      <c r="B46" s="8" t="s">
        <v>95</v>
      </c>
      <c r="C46" s="8" t="s">
        <v>96</v>
      </c>
      <c r="D46" s="8" t="s">
        <v>14</v>
      </c>
      <c r="E46" s="37">
        <v>76.5</v>
      </c>
      <c r="F46" s="38">
        <v>67.59</v>
      </c>
      <c r="G46" s="34">
        <f t="shared" si="1"/>
        <v>72.045</v>
      </c>
    </row>
    <row r="47" spans="1:7">
      <c r="A47" s="13">
        <v>42</v>
      </c>
      <c r="B47" s="8" t="s">
        <v>97</v>
      </c>
      <c r="C47" s="8" t="s">
        <v>98</v>
      </c>
      <c r="D47" s="8" t="s">
        <v>14</v>
      </c>
      <c r="E47" s="37">
        <v>72.0185</v>
      </c>
      <c r="F47" s="38">
        <v>70.53</v>
      </c>
      <c r="G47" s="34">
        <f t="shared" si="1"/>
        <v>71.27425</v>
      </c>
    </row>
    <row r="48" spans="1:7">
      <c r="A48" s="13">
        <v>43</v>
      </c>
      <c r="B48" s="8" t="s">
        <v>99</v>
      </c>
      <c r="C48" s="8" t="s">
        <v>100</v>
      </c>
      <c r="D48" s="8" t="s">
        <v>14</v>
      </c>
      <c r="E48" s="37">
        <v>72.4625</v>
      </c>
      <c r="F48" s="38">
        <v>69.38</v>
      </c>
      <c r="G48" s="34">
        <f t="shared" si="1"/>
        <v>70.92125</v>
      </c>
    </row>
    <row r="49" spans="1:7">
      <c r="A49" s="13">
        <v>44</v>
      </c>
      <c r="B49" s="8" t="s">
        <v>101</v>
      </c>
      <c r="C49" s="8" t="s">
        <v>102</v>
      </c>
      <c r="D49" s="8" t="s">
        <v>14</v>
      </c>
      <c r="E49" s="37">
        <v>80.22</v>
      </c>
      <c r="F49" s="38">
        <v>61.18</v>
      </c>
      <c r="G49" s="34">
        <f t="shared" si="1"/>
        <v>70.7</v>
      </c>
    </row>
    <row r="50" spans="1:7">
      <c r="A50" s="13">
        <v>45</v>
      </c>
      <c r="B50" s="8" t="s">
        <v>103</v>
      </c>
      <c r="C50" s="8" t="s">
        <v>104</v>
      </c>
      <c r="D50" s="8" t="s">
        <v>14</v>
      </c>
      <c r="E50" s="37">
        <v>75.168</v>
      </c>
      <c r="F50" s="38">
        <v>63.35</v>
      </c>
      <c r="G50" s="34">
        <f t="shared" si="1"/>
        <v>69.259</v>
      </c>
    </row>
    <row r="51" spans="1:7">
      <c r="A51" s="13">
        <v>46</v>
      </c>
      <c r="B51" s="8" t="s">
        <v>105</v>
      </c>
      <c r="C51" s="8" t="s">
        <v>106</v>
      </c>
      <c r="D51" s="8" t="s">
        <v>14</v>
      </c>
      <c r="E51" s="37">
        <v>72.5875</v>
      </c>
      <c r="F51" s="38">
        <v>64.96</v>
      </c>
      <c r="G51" s="34">
        <f t="shared" si="1"/>
        <v>68.77375</v>
      </c>
    </row>
    <row r="52" spans="1:7">
      <c r="A52" s="13">
        <v>47</v>
      </c>
      <c r="B52" s="8" t="s">
        <v>107</v>
      </c>
      <c r="C52" s="8" t="s">
        <v>108</v>
      </c>
      <c r="D52" s="8" t="s">
        <v>14</v>
      </c>
      <c r="E52" s="37">
        <v>73.9665</v>
      </c>
      <c r="F52" s="38">
        <v>62.71</v>
      </c>
      <c r="G52" s="34">
        <f t="shared" si="1"/>
        <v>68.33825</v>
      </c>
    </row>
    <row r="53" spans="1:7">
      <c r="A53" s="13">
        <v>48</v>
      </c>
      <c r="B53" s="8" t="s">
        <v>109</v>
      </c>
      <c r="C53" s="8" t="s">
        <v>110</v>
      </c>
      <c r="D53" s="8" t="s">
        <v>14</v>
      </c>
      <c r="E53" s="37">
        <v>72.022</v>
      </c>
      <c r="F53" s="38">
        <v>63.17</v>
      </c>
      <c r="G53" s="34">
        <f t="shared" si="1"/>
        <v>67.596</v>
      </c>
    </row>
    <row r="54" spans="1:7">
      <c r="A54" s="13">
        <v>49</v>
      </c>
      <c r="B54" s="8" t="s">
        <v>111</v>
      </c>
      <c r="C54" s="8" t="s">
        <v>112</v>
      </c>
      <c r="D54" s="8" t="s">
        <v>14</v>
      </c>
      <c r="E54" s="37">
        <v>70.479</v>
      </c>
      <c r="F54" s="38">
        <v>64.12</v>
      </c>
      <c r="G54" s="34">
        <f t="shared" si="1"/>
        <v>67.2995</v>
      </c>
    </row>
    <row r="55" spans="1:7">
      <c r="A55" s="13">
        <v>50</v>
      </c>
      <c r="B55" s="8" t="s">
        <v>113</v>
      </c>
      <c r="C55" s="8" t="s">
        <v>114</v>
      </c>
      <c r="D55" s="8" t="s">
        <v>14</v>
      </c>
      <c r="E55" s="37">
        <v>72.1895</v>
      </c>
      <c r="F55" s="38">
        <v>53.35</v>
      </c>
      <c r="G55" s="34">
        <f t="shared" si="1"/>
        <v>62.76975</v>
      </c>
    </row>
    <row r="56" spans="1:7">
      <c r="A56" s="13">
        <v>51</v>
      </c>
      <c r="B56" s="8" t="s">
        <v>115</v>
      </c>
      <c r="C56" s="8" t="s">
        <v>116</v>
      </c>
      <c r="D56" s="8" t="s">
        <v>14</v>
      </c>
      <c r="E56" s="37">
        <v>74.6665</v>
      </c>
      <c r="F56" s="38">
        <v>49.9</v>
      </c>
      <c r="G56" s="34">
        <f t="shared" si="1"/>
        <v>62.28325</v>
      </c>
    </row>
    <row r="57" spans="1:7">
      <c r="A57" s="13">
        <v>52</v>
      </c>
      <c r="B57" s="8" t="s">
        <v>117</v>
      </c>
      <c r="C57" s="8" t="s">
        <v>118</v>
      </c>
      <c r="D57" s="8" t="s">
        <v>14</v>
      </c>
      <c r="E57" s="37">
        <v>69.59</v>
      </c>
      <c r="F57" s="38">
        <v>53.26</v>
      </c>
      <c r="G57" s="34">
        <f t="shared" si="1"/>
        <v>61.425</v>
      </c>
    </row>
    <row r="58" spans="1:7">
      <c r="A58" s="13">
        <v>53</v>
      </c>
      <c r="B58" s="8" t="s">
        <v>119</v>
      </c>
      <c r="C58" s="8" t="s">
        <v>120</v>
      </c>
      <c r="D58" s="8" t="s">
        <v>14</v>
      </c>
      <c r="E58" s="37">
        <v>67.497</v>
      </c>
      <c r="F58" s="38">
        <v>39.24</v>
      </c>
      <c r="G58" s="34">
        <f t="shared" si="1"/>
        <v>53.3685</v>
      </c>
    </row>
    <row r="59" spans="1:7">
      <c r="A59" s="13">
        <v>54</v>
      </c>
      <c r="B59" s="8" t="s">
        <v>121</v>
      </c>
      <c r="C59" s="8" t="s">
        <v>122</v>
      </c>
      <c r="D59" s="8" t="s">
        <v>14</v>
      </c>
      <c r="E59" s="37">
        <v>69.443</v>
      </c>
      <c r="F59" s="39">
        <v>33.66</v>
      </c>
      <c r="G59" s="34">
        <f t="shared" si="1"/>
        <v>51.5515</v>
      </c>
    </row>
    <row r="60" spans="1:7">
      <c r="A60" s="13">
        <v>55</v>
      </c>
      <c r="B60" s="8" t="s">
        <v>123</v>
      </c>
      <c r="C60" s="8" t="s">
        <v>124</v>
      </c>
      <c r="D60" s="8" t="s">
        <v>14</v>
      </c>
      <c r="E60" s="37">
        <v>63.8525</v>
      </c>
      <c r="F60" s="38">
        <v>37.05</v>
      </c>
      <c r="G60" s="34">
        <f t="shared" si="1"/>
        <v>50.45125</v>
      </c>
    </row>
    <row r="61" spans="1:7">
      <c r="A61" s="13">
        <v>57</v>
      </c>
      <c r="B61" s="8" t="s">
        <v>125</v>
      </c>
      <c r="C61" s="8" t="s">
        <v>126</v>
      </c>
      <c r="D61" s="8" t="s">
        <v>14</v>
      </c>
      <c r="E61" s="37">
        <v>0</v>
      </c>
      <c r="F61" s="39">
        <v>33.34</v>
      </c>
      <c r="G61" s="34">
        <f t="shared" si="1"/>
        <v>16.67</v>
      </c>
    </row>
    <row r="62" ht="14.25" spans="1:7">
      <c r="A62" s="18"/>
      <c r="B62" s="19"/>
      <c r="C62" s="19"/>
      <c r="D62" s="18"/>
      <c r="E62" s="18"/>
      <c r="F62" s="18"/>
      <c r="G62" s="22"/>
    </row>
    <row r="63" ht="14.25" spans="1:7">
      <c r="A63" s="18"/>
      <c r="B63" s="19"/>
      <c r="C63" s="19"/>
      <c r="D63" s="18"/>
      <c r="E63" s="18"/>
      <c r="F63" s="18"/>
      <c r="G63" s="22"/>
    </row>
    <row r="64" ht="14.25" spans="1:7">
      <c r="A64" s="18"/>
      <c r="B64" s="19"/>
      <c r="C64" s="19"/>
      <c r="D64" s="18"/>
      <c r="E64" s="18"/>
      <c r="F64" s="18"/>
      <c r="G64" s="22"/>
    </row>
  </sheetData>
  <autoFilter ref="A4:G61">
    <sortState ref="A4:G61">
      <sortCondition ref="G4" descending="1"/>
    </sortState>
    <extLst/>
  </autoFilter>
  <mergeCells count="4">
    <mergeCell ref="A2:D2"/>
    <mergeCell ref="E2:G2"/>
    <mergeCell ref="A3:D3"/>
    <mergeCell ref="E3:G3"/>
  </mergeCells>
  <pageMargins left="0.7" right="0.7" top="0.75" bottom="0.75" header="0.3" footer="0.3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zoomScale="115" zoomScaleNormal="115" workbookViewId="0">
      <selection activeCell="B43" sqref="B43"/>
    </sheetView>
  </sheetViews>
  <sheetFormatPr defaultColWidth="9" defaultRowHeight="13.5"/>
  <cols>
    <col min="1" max="1" width="10.75"/>
    <col min="2" max="2" width="9.625"/>
    <col min="4" max="8" width="9" customWidth="1"/>
    <col min="9" max="9" width="13" customWidth="1"/>
  </cols>
  <sheetData>
    <row r="1" ht="30.75" customHeight="1" spans="1:9">
      <c r="A1" s="10" t="s">
        <v>127</v>
      </c>
      <c r="B1" s="10"/>
      <c r="C1" s="10"/>
      <c r="D1" s="10"/>
      <c r="E1" s="10"/>
      <c r="F1" s="10"/>
      <c r="G1" s="10"/>
      <c r="H1" s="10"/>
      <c r="I1" s="10"/>
    </row>
    <row r="2" ht="24" customHeight="1" spans="1:9">
      <c r="A2" s="3" t="s">
        <v>1</v>
      </c>
      <c r="B2" s="3"/>
      <c r="C2" s="3"/>
      <c r="D2" s="4" t="s">
        <v>128</v>
      </c>
      <c r="E2" s="4"/>
      <c r="F2" s="4"/>
      <c r="G2" s="4"/>
      <c r="H2" s="4"/>
      <c r="I2" s="4"/>
    </row>
    <row r="3" ht="33.75" customHeight="1" spans="1:9">
      <c r="A3" s="3" t="s">
        <v>129</v>
      </c>
      <c r="B3" s="3"/>
      <c r="C3" s="3"/>
      <c r="D3" s="4" t="s">
        <v>130</v>
      </c>
      <c r="E3" s="4"/>
      <c r="F3" s="4"/>
      <c r="G3" s="4"/>
      <c r="H3" s="4"/>
      <c r="I3" s="4"/>
    </row>
    <row r="4" ht="15" customHeight="1" spans="1:9">
      <c r="A4" s="11" t="s">
        <v>5</v>
      </c>
      <c r="B4" s="11" t="s">
        <v>6</v>
      </c>
      <c r="C4" s="11" t="s">
        <v>7</v>
      </c>
      <c r="D4" s="12" t="s">
        <v>131</v>
      </c>
      <c r="E4" s="12" t="s">
        <v>132</v>
      </c>
      <c r="F4" s="12" t="s">
        <v>133</v>
      </c>
      <c r="G4" s="12" t="s">
        <v>134</v>
      </c>
      <c r="H4" s="12" t="s">
        <v>135</v>
      </c>
      <c r="I4" s="11" t="s">
        <v>136</v>
      </c>
    </row>
    <row r="5" ht="14.25" customHeight="1" spans="1:9">
      <c r="A5" s="13">
        <v>1</v>
      </c>
      <c r="B5" s="14" t="s">
        <v>39</v>
      </c>
      <c r="C5" s="14" t="s">
        <v>40</v>
      </c>
      <c r="D5" s="13">
        <v>18.8</v>
      </c>
      <c r="E5" s="15">
        <v>41.486</v>
      </c>
      <c r="F5" s="13">
        <v>11</v>
      </c>
      <c r="G5" s="13">
        <v>7.4</v>
      </c>
      <c r="H5" s="13">
        <v>8.8</v>
      </c>
      <c r="I5" s="15">
        <f t="shared" ref="I5:I36" si="0">SUM(D5:H5)</f>
        <v>87.486</v>
      </c>
    </row>
    <row r="6" ht="14.25" customHeight="1" spans="1:9">
      <c r="A6" s="13">
        <v>2</v>
      </c>
      <c r="B6" s="14" t="s">
        <v>15</v>
      </c>
      <c r="C6" s="14" t="s">
        <v>16</v>
      </c>
      <c r="D6" s="13">
        <v>17.8</v>
      </c>
      <c r="E6" s="15">
        <v>41.499</v>
      </c>
      <c r="F6" s="13">
        <v>11</v>
      </c>
      <c r="G6" s="13">
        <v>6</v>
      </c>
      <c r="H6" s="13">
        <v>8.22</v>
      </c>
      <c r="I6" s="15">
        <f t="shared" si="0"/>
        <v>84.519</v>
      </c>
    </row>
    <row r="7" ht="14.25" customHeight="1" spans="1:9">
      <c r="A7" s="13">
        <v>3</v>
      </c>
      <c r="B7" s="14" t="s">
        <v>21</v>
      </c>
      <c r="C7" s="14" t="s">
        <v>22</v>
      </c>
      <c r="D7" s="13">
        <v>17</v>
      </c>
      <c r="E7" s="15">
        <v>40.2165</v>
      </c>
      <c r="F7" s="13">
        <v>11</v>
      </c>
      <c r="G7" s="13">
        <v>7.6</v>
      </c>
      <c r="H7" s="13">
        <v>8.28</v>
      </c>
      <c r="I7" s="15">
        <f t="shared" si="0"/>
        <v>84.0965</v>
      </c>
    </row>
    <row r="8" ht="14.25" customHeight="1" spans="1:9">
      <c r="A8" s="13">
        <v>4</v>
      </c>
      <c r="B8" s="14" t="s">
        <v>23</v>
      </c>
      <c r="C8" s="14" t="s">
        <v>24</v>
      </c>
      <c r="D8" s="13">
        <v>17.5</v>
      </c>
      <c r="E8" s="15">
        <v>39.942</v>
      </c>
      <c r="F8" s="13">
        <v>11</v>
      </c>
      <c r="G8" s="13">
        <v>7</v>
      </c>
      <c r="H8" s="13">
        <v>8.35</v>
      </c>
      <c r="I8" s="15">
        <f t="shared" si="0"/>
        <v>83.792</v>
      </c>
    </row>
    <row r="9" ht="14.25" customHeight="1" spans="1:9">
      <c r="A9" s="13">
        <v>5</v>
      </c>
      <c r="B9" s="14" t="s">
        <v>53</v>
      </c>
      <c r="C9" s="14" t="s">
        <v>54</v>
      </c>
      <c r="D9" s="13">
        <v>18</v>
      </c>
      <c r="E9" s="15">
        <v>39.8295</v>
      </c>
      <c r="F9" s="13">
        <v>11</v>
      </c>
      <c r="G9" s="13">
        <v>7</v>
      </c>
      <c r="H9" s="13">
        <v>7.8</v>
      </c>
      <c r="I9" s="15">
        <f t="shared" si="0"/>
        <v>83.6295</v>
      </c>
    </row>
    <row r="10" ht="14.25" customHeight="1" spans="1:9">
      <c r="A10" s="13">
        <v>6</v>
      </c>
      <c r="B10" s="14" t="s">
        <v>35</v>
      </c>
      <c r="C10" s="16" t="s">
        <v>36</v>
      </c>
      <c r="D10" s="13">
        <v>17.8</v>
      </c>
      <c r="E10" s="15">
        <v>39.4425</v>
      </c>
      <c r="F10" s="13">
        <v>11</v>
      </c>
      <c r="G10" s="13">
        <v>7.4</v>
      </c>
      <c r="H10" s="13">
        <v>7.9</v>
      </c>
      <c r="I10" s="15">
        <f t="shared" si="0"/>
        <v>83.5425</v>
      </c>
    </row>
    <row r="11" ht="14.25" customHeight="1" spans="1:9">
      <c r="A11" s="13">
        <v>7</v>
      </c>
      <c r="B11" s="14" t="s">
        <v>65</v>
      </c>
      <c r="C11" s="14" t="s">
        <v>66</v>
      </c>
      <c r="D11" s="13">
        <v>17.8</v>
      </c>
      <c r="E11" s="15">
        <v>39.1905</v>
      </c>
      <c r="F11" s="13">
        <v>11</v>
      </c>
      <c r="G11" s="13">
        <v>7</v>
      </c>
      <c r="H11" s="13">
        <v>7.61</v>
      </c>
      <c r="I11" s="15">
        <f t="shared" si="0"/>
        <v>82.6005</v>
      </c>
    </row>
    <row r="12" ht="14.25" customHeight="1" spans="1:9">
      <c r="A12" s="13">
        <v>8</v>
      </c>
      <c r="B12" s="14" t="s">
        <v>25</v>
      </c>
      <c r="C12" s="14" t="s">
        <v>26</v>
      </c>
      <c r="D12" s="13">
        <v>17</v>
      </c>
      <c r="E12" s="15">
        <v>39.1545</v>
      </c>
      <c r="F12" s="13">
        <v>11</v>
      </c>
      <c r="G12" s="13">
        <v>7</v>
      </c>
      <c r="H12" s="13">
        <v>7.42</v>
      </c>
      <c r="I12" s="15">
        <f t="shared" si="0"/>
        <v>81.5745</v>
      </c>
    </row>
    <row r="13" ht="14.25" customHeight="1" spans="1:9">
      <c r="A13" s="13">
        <v>9</v>
      </c>
      <c r="B13" s="14" t="s">
        <v>17</v>
      </c>
      <c r="C13" s="14" t="s">
        <v>18</v>
      </c>
      <c r="D13" s="13">
        <v>17</v>
      </c>
      <c r="E13" s="15">
        <v>39.1185</v>
      </c>
      <c r="F13" s="13">
        <v>11</v>
      </c>
      <c r="G13" s="13">
        <v>7</v>
      </c>
      <c r="H13" s="13">
        <v>7.38</v>
      </c>
      <c r="I13" s="15">
        <f t="shared" si="0"/>
        <v>81.4985</v>
      </c>
    </row>
    <row r="14" ht="14.25" customHeight="1" spans="1:9">
      <c r="A14" s="13">
        <v>10</v>
      </c>
      <c r="B14" s="14" t="s">
        <v>47</v>
      </c>
      <c r="C14" s="14" t="s">
        <v>48</v>
      </c>
      <c r="D14" s="13">
        <v>17</v>
      </c>
      <c r="E14" s="15">
        <v>38.9025</v>
      </c>
      <c r="F14" s="13">
        <v>11</v>
      </c>
      <c r="G14" s="13">
        <v>7</v>
      </c>
      <c r="H14" s="13">
        <v>6.85</v>
      </c>
      <c r="I14" s="15">
        <f t="shared" si="0"/>
        <v>80.7525</v>
      </c>
    </row>
    <row r="15" ht="14.25" customHeight="1" spans="1:9">
      <c r="A15" s="13">
        <v>11</v>
      </c>
      <c r="B15" s="14" t="s">
        <v>67</v>
      </c>
      <c r="C15" s="14" t="s">
        <v>68</v>
      </c>
      <c r="D15" s="13">
        <v>16</v>
      </c>
      <c r="E15" s="15">
        <v>38.7495</v>
      </c>
      <c r="F15" s="13">
        <v>11</v>
      </c>
      <c r="G15" s="13">
        <v>7.6</v>
      </c>
      <c r="H15" s="13">
        <v>7.26</v>
      </c>
      <c r="I15" s="15">
        <f t="shared" si="0"/>
        <v>80.6095</v>
      </c>
    </row>
    <row r="16" ht="14.25" customHeight="1" spans="1:9">
      <c r="A16" s="13">
        <v>12</v>
      </c>
      <c r="B16" s="14" t="s">
        <v>101</v>
      </c>
      <c r="C16" s="14" t="s">
        <v>102</v>
      </c>
      <c r="D16" s="13">
        <v>17</v>
      </c>
      <c r="E16" s="15">
        <v>38.7</v>
      </c>
      <c r="F16" s="13">
        <v>11</v>
      </c>
      <c r="G16" s="13">
        <v>6.8</v>
      </c>
      <c r="H16" s="13">
        <v>6.72</v>
      </c>
      <c r="I16" s="15">
        <f t="shared" si="0"/>
        <v>80.22</v>
      </c>
    </row>
    <row r="17" ht="14.25" customHeight="1" spans="1:9">
      <c r="A17" s="13">
        <v>13</v>
      </c>
      <c r="B17" s="14" t="s">
        <v>41</v>
      </c>
      <c r="C17" s="14" t="s">
        <v>42</v>
      </c>
      <c r="D17" s="13">
        <v>16</v>
      </c>
      <c r="E17" s="15">
        <v>38.511</v>
      </c>
      <c r="F17" s="13">
        <v>11</v>
      </c>
      <c r="G17" s="13">
        <v>7</v>
      </c>
      <c r="H17" s="13">
        <v>7.16</v>
      </c>
      <c r="I17" s="15">
        <f t="shared" si="0"/>
        <v>79.671</v>
      </c>
    </row>
    <row r="18" ht="14.25" customHeight="1" spans="1:9">
      <c r="A18" s="13">
        <v>14</v>
      </c>
      <c r="B18" s="14" t="s">
        <v>31</v>
      </c>
      <c r="C18" s="14" t="s">
        <v>32</v>
      </c>
      <c r="D18" s="13">
        <v>16</v>
      </c>
      <c r="E18" s="15">
        <v>38.268</v>
      </c>
      <c r="F18" s="13">
        <v>11</v>
      </c>
      <c r="G18" s="13">
        <v>7</v>
      </c>
      <c r="H18" s="13">
        <v>7.4</v>
      </c>
      <c r="I18" s="15">
        <f t="shared" si="0"/>
        <v>79.668</v>
      </c>
    </row>
    <row r="19" ht="14.25" customHeight="1" spans="1:9">
      <c r="A19" s="13">
        <v>15</v>
      </c>
      <c r="B19" s="14" t="s">
        <v>33</v>
      </c>
      <c r="C19" s="14" t="s">
        <v>34</v>
      </c>
      <c r="D19" s="13">
        <v>16</v>
      </c>
      <c r="E19" s="15">
        <v>38.1555</v>
      </c>
      <c r="F19" s="13">
        <v>11</v>
      </c>
      <c r="G19" s="13">
        <v>7</v>
      </c>
      <c r="H19" s="13">
        <v>7.46</v>
      </c>
      <c r="I19" s="15">
        <f t="shared" si="0"/>
        <v>79.6155</v>
      </c>
    </row>
    <row r="20" ht="14.25" customHeight="1" spans="1:9">
      <c r="A20" s="13">
        <v>16</v>
      </c>
      <c r="B20" s="14" t="s">
        <v>63</v>
      </c>
      <c r="C20" s="14" t="s">
        <v>64</v>
      </c>
      <c r="D20" s="13">
        <v>16</v>
      </c>
      <c r="E20" s="15">
        <v>37.971</v>
      </c>
      <c r="F20" s="13">
        <v>11</v>
      </c>
      <c r="G20" s="13">
        <v>7.2</v>
      </c>
      <c r="H20" s="13">
        <v>7.23</v>
      </c>
      <c r="I20" s="15">
        <f t="shared" si="0"/>
        <v>79.401</v>
      </c>
    </row>
    <row r="21" ht="14.25" customHeight="1" spans="1:9">
      <c r="A21" s="13">
        <v>17</v>
      </c>
      <c r="B21" s="14" t="s">
        <v>49</v>
      </c>
      <c r="C21" s="14" t="s">
        <v>50</v>
      </c>
      <c r="D21" s="13">
        <v>16</v>
      </c>
      <c r="E21" s="15">
        <v>37.8495</v>
      </c>
      <c r="F21" s="13">
        <v>11</v>
      </c>
      <c r="G21" s="13">
        <v>7</v>
      </c>
      <c r="H21" s="13">
        <v>7.4</v>
      </c>
      <c r="I21" s="15">
        <f t="shared" si="0"/>
        <v>79.2495</v>
      </c>
    </row>
    <row r="22" ht="14.25" customHeight="1" spans="1:9">
      <c r="A22" s="13">
        <v>18</v>
      </c>
      <c r="B22" s="13">
        <v>23672055</v>
      </c>
      <c r="C22" s="13" t="s">
        <v>60</v>
      </c>
      <c r="D22" s="13">
        <v>15</v>
      </c>
      <c r="E22" s="15">
        <v>37.818</v>
      </c>
      <c r="F22" s="13">
        <v>11</v>
      </c>
      <c r="G22" s="13">
        <v>7.5</v>
      </c>
      <c r="H22" s="13">
        <v>7</v>
      </c>
      <c r="I22" s="15">
        <f t="shared" si="0"/>
        <v>78.318</v>
      </c>
    </row>
    <row r="23" ht="14.25" customHeight="1" spans="1:9">
      <c r="A23" s="13">
        <v>19</v>
      </c>
      <c r="B23" s="13">
        <v>23872091</v>
      </c>
      <c r="C23" s="13" t="s">
        <v>56</v>
      </c>
      <c r="D23" s="13">
        <v>15</v>
      </c>
      <c r="E23" s="15">
        <v>37.7685</v>
      </c>
      <c r="F23" s="13">
        <v>11</v>
      </c>
      <c r="G23" s="13">
        <v>7.5</v>
      </c>
      <c r="H23" s="13">
        <v>7</v>
      </c>
      <c r="I23" s="15">
        <f t="shared" si="0"/>
        <v>78.2685</v>
      </c>
    </row>
    <row r="24" ht="14.25" customHeight="1" spans="1:9">
      <c r="A24" s="13">
        <v>20</v>
      </c>
      <c r="B24" s="14" t="s">
        <v>43</v>
      </c>
      <c r="C24" s="14" t="s">
        <v>44</v>
      </c>
      <c r="D24" s="13">
        <v>15</v>
      </c>
      <c r="E24" s="15">
        <v>37.6665</v>
      </c>
      <c r="F24" s="13">
        <v>11</v>
      </c>
      <c r="G24" s="13">
        <v>6.8</v>
      </c>
      <c r="H24" s="13">
        <v>7.8</v>
      </c>
      <c r="I24" s="15">
        <f t="shared" si="0"/>
        <v>78.2665</v>
      </c>
    </row>
    <row r="25" ht="14.25" customHeight="1" spans="1:9">
      <c r="A25" s="13">
        <v>21</v>
      </c>
      <c r="B25" s="14" t="s">
        <v>137</v>
      </c>
      <c r="C25" s="14" t="s">
        <v>30</v>
      </c>
      <c r="D25" s="13">
        <v>15</v>
      </c>
      <c r="E25" s="15">
        <v>37.5885</v>
      </c>
      <c r="F25" s="13">
        <v>11</v>
      </c>
      <c r="G25" s="13">
        <v>6.8</v>
      </c>
      <c r="H25" s="13">
        <v>7.8</v>
      </c>
      <c r="I25" s="15">
        <f t="shared" si="0"/>
        <v>78.1885</v>
      </c>
    </row>
    <row r="26" ht="14.25" customHeight="1" spans="1:9">
      <c r="A26" s="13">
        <v>22</v>
      </c>
      <c r="B26" s="14" t="s">
        <v>51</v>
      </c>
      <c r="C26" s="14" t="s">
        <v>52</v>
      </c>
      <c r="D26" s="13">
        <v>15</v>
      </c>
      <c r="E26" s="15">
        <v>37.494</v>
      </c>
      <c r="F26" s="13">
        <v>11</v>
      </c>
      <c r="G26" s="13">
        <v>7</v>
      </c>
      <c r="H26" s="13">
        <v>7.3</v>
      </c>
      <c r="I26" s="15">
        <f t="shared" si="0"/>
        <v>77.794</v>
      </c>
    </row>
    <row r="27" ht="14.25" customHeight="1" spans="1:9">
      <c r="A27" s="13">
        <v>23</v>
      </c>
      <c r="B27" s="14" t="s">
        <v>83</v>
      </c>
      <c r="C27" s="14" t="s">
        <v>84</v>
      </c>
      <c r="D27" s="13">
        <v>15</v>
      </c>
      <c r="E27" s="15">
        <v>37.197</v>
      </c>
      <c r="F27" s="13">
        <v>11</v>
      </c>
      <c r="G27" s="13">
        <v>6.8</v>
      </c>
      <c r="H27" s="13">
        <v>7.2</v>
      </c>
      <c r="I27" s="15">
        <f t="shared" si="0"/>
        <v>77.197</v>
      </c>
    </row>
    <row r="28" ht="14.25" customHeight="1" spans="1:9">
      <c r="A28" s="13">
        <v>24</v>
      </c>
      <c r="B28" s="14" t="s">
        <v>69</v>
      </c>
      <c r="C28" s="14" t="s">
        <v>70</v>
      </c>
      <c r="D28" s="13">
        <v>14</v>
      </c>
      <c r="E28" s="15">
        <v>37.143</v>
      </c>
      <c r="F28" s="13">
        <v>11.3</v>
      </c>
      <c r="G28" s="13">
        <v>6.8</v>
      </c>
      <c r="H28" s="13">
        <v>7.9</v>
      </c>
      <c r="I28" s="15">
        <f t="shared" si="0"/>
        <v>77.143</v>
      </c>
    </row>
    <row r="29" ht="14.25" customHeight="1" spans="1:9">
      <c r="A29" s="13">
        <v>25</v>
      </c>
      <c r="B29" s="14" t="s">
        <v>81</v>
      </c>
      <c r="C29" s="14" t="s">
        <v>82</v>
      </c>
      <c r="D29" s="13">
        <v>14.6</v>
      </c>
      <c r="E29" s="15">
        <v>37.071</v>
      </c>
      <c r="F29" s="13">
        <v>11</v>
      </c>
      <c r="G29" s="13">
        <v>6.8</v>
      </c>
      <c r="H29" s="13">
        <v>7.6</v>
      </c>
      <c r="I29" s="15">
        <f t="shared" si="0"/>
        <v>77.071</v>
      </c>
    </row>
    <row r="30" ht="15" customHeight="1" spans="1:9">
      <c r="A30" s="13">
        <v>26</v>
      </c>
      <c r="B30" s="14" t="s">
        <v>45</v>
      </c>
      <c r="C30" s="14" t="s">
        <v>46</v>
      </c>
      <c r="D30" s="13">
        <v>15</v>
      </c>
      <c r="E30" s="15">
        <v>36.9045</v>
      </c>
      <c r="F30" s="13">
        <v>11</v>
      </c>
      <c r="G30" s="13">
        <v>7</v>
      </c>
      <c r="H30" s="13">
        <v>7</v>
      </c>
      <c r="I30" s="15">
        <f t="shared" si="0"/>
        <v>76.9045</v>
      </c>
    </row>
    <row r="31" spans="1:9">
      <c r="A31" s="13">
        <v>27</v>
      </c>
      <c r="B31" s="14" t="s">
        <v>75</v>
      </c>
      <c r="C31" s="14" t="s">
        <v>76</v>
      </c>
      <c r="D31" s="13">
        <v>15</v>
      </c>
      <c r="E31" s="15">
        <v>36.8145</v>
      </c>
      <c r="F31" s="13">
        <v>11</v>
      </c>
      <c r="G31" s="13">
        <v>7</v>
      </c>
      <c r="H31" s="13">
        <v>6.8</v>
      </c>
      <c r="I31" s="15">
        <f t="shared" si="0"/>
        <v>76.6145</v>
      </c>
    </row>
    <row r="32" spans="1:9">
      <c r="A32" s="13">
        <v>28</v>
      </c>
      <c r="B32" s="14" t="s">
        <v>85</v>
      </c>
      <c r="C32" s="14" t="s">
        <v>86</v>
      </c>
      <c r="D32" s="13">
        <v>15</v>
      </c>
      <c r="E32" s="15">
        <v>36.6345</v>
      </c>
      <c r="F32" s="13">
        <v>11</v>
      </c>
      <c r="G32" s="13">
        <v>6</v>
      </c>
      <c r="H32" s="13">
        <v>7.8</v>
      </c>
      <c r="I32" s="15">
        <f t="shared" si="0"/>
        <v>76.4345</v>
      </c>
    </row>
    <row r="33" spans="1:9">
      <c r="A33" s="13">
        <v>29</v>
      </c>
      <c r="B33" s="14" t="s">
        <v>73</v>
      </c>
      <c r="C33" s="14" t="s">
        <v>74</v>
      </c>
      <c r="D33" s="13">
        <v>15</v>
      </c>
      <c r="E33" s="15">
        <v>36.5222</v>
      </c>
      <c r="F33" s="13">
        <v>10.5</v>
      </c>
      <c r="G33" s="13">
        <v>6.9</v>
      </c>
      <c r="H33" s="13">
        <v>7.4</v>
      </c>
      <c r="I33" s="15">
        <f t="shared" si="0"/>
        <v>76.3222</v>
      </c>
    </row>
    <row r="34" spans="1:9">
      <c r="A34" s="13">
        <v>30</v>
      </c>
      <c r="B34" s="14" t="s">
        <v>27</v>
      </c>
      <c r="C34" s="17" t="s">
        <v>28</v>
      </c>
      <c r="D34" s="13">
        <v>13</v>
      </c>
      <c r="E34" s="15">
        <v>38.7405</v>
      </c>
      <c r="F34" s="13">
        <v>11</v>
      </c>
      <c r="G34" s="13">
        <v>6.5</v>
      </c>
      <c r="H34" s="13">
        <v>7</v>
      </c>
      <c r="I34" s="15">
        <f t="shared" si="0"/>
        <v>76.2405</v>
      </c>
    </row>
    <row r="35" spans="1:9">
      <c r="A35" s="13">
        <v>31</v>
      </c>
      <c r="B35" s="14" t="s">
        <v>25</v>
      </c>
      <c r="C35" s="14" t="s">
        <v>38</v>
      </c>
      <c r="D35" s="13">
        <v>15</v>
      </c>
      <c r="E35" s="15">
        <v>36.4365</v>
      </c>
      <c r="F35" s="13">
        <v>11</v>
      </c>
      <c r="G35" s="13">
        <v>6.7</v>
      </c>
      <c r="H35" s="13">
        <v>7</v>
      </c>
      <c r="I35" s="15">
        <f t="shared" si="0"/>
        <v>76.1365</v>
      </c>
    </row>
    <row r="36" spans="1:9">
      <c r="A36" s="13">
        <v>32</v>
      </c>
      <c r="B36" s="14" t="s">
        <v>27</v>
      </c>
      <c r="C36" s="14" t="s">
        <v>78</v>
      </c>
      <c r="D36" s="13">
        <v>15</v>
      </c>
      <c r="E36" s="15">
        <v>36.1125</v>
      </c>
      <c r="F36" s="13">
        <v>11</v>
      </c>
      <c r="G36" s="13">
        <v>7</v>
      </c>
      <c r="H36" s="13">
        <v>7</v>
      </c>
      <c r="I36" s="15">
        <f t="shared" si="0"/>
        <v>76.1125</v>
      </c>
    </row>
    <row r="37" spans="1:9">
      <c r="A37" s="13">
        <v>33</v>
      </c>
      <c r="B37" s="14" t="s">
        <v>113</v>
      </c>
      <c r="C37" s="14" t="s">
        <v>138</v>
      </c>
      <c r="D37" s="13">
        <v>14</v>
      </c>
      <c r="E37" s="15">
        <v>35.7525</v>
      </c>
      <c r="F37" s="13">
        <v>11</v>
      </c>
      <c r="G37" s="13">
        <v>7.8</v>
      </c>
      <c r="H37" s="13">
        <v>7</v>
      </c>
      <c r="I37" s="15">
        <f t="shared" ref="I37:I60" si="1">SUM(D37:H37)</f>
        <v>75.5525</v>
      </c>
    </row>
    <row r="38" spans="1:9">
      <c r="A38" s="13">
        <v>34</v>
      </c>
      <c r="B38" s="14" t="s">
        <v>89</v>
      </c>
      <c r="C38" s="14" t="s">
        <v>72</v>
      </c>
      <c r="D38" s="13">
        <v>14.8</v>
      </c>
      <c r="E38" s="15">
        <v>35.649</v>
      </c>
      <c r="F38" s="13">
        <v>11</v>
      </c>
      <c r="G38" s="13">
        <v>7</v>
      </c>
      <c r="H38" s="13">
        <v>7</v>
      </c>
      <c r="I38" s="15">
        <f t="shared" si="1"/>
        <v>75.449</v>
      </c>
    </row>
    <row r="39" spans="1:9">
      <c r="A39" s="13">
        <v>35</v>
      </c>
      <c r="B39" s="14" t="s">
        <v>75</v>
      </c>
      <c r="C39" s="14" t="s">
        <v>104</v>
      </c>
      <c r="D39" s="13">
        <v>14</v>
      </c>
      <c r="E39" s="15">
        <v>35.568</v>
      </c>
      <c r="F39" s="13">
        <v>11</v>
      </c>
      <c r="G39" s="13">
        <v>6.8</v>
      </c>
      <c r="H39" s="13">
        <v>7.8</v>
      </c>
      <c r="I39" s="15">
        <f t="shared" si="1"/>
        <v>75.168</v>
      </c>
    </row>
    <row r="40" spans="1:9">
      <c r="A40" s="13">
        <v>36</v>
      </c>
      <c r="B40" s="14" t="s">
        <v>125</v>
      </c>
      <c r="C40" s="14" t="s">
        <v>116</v>
      </c>
      <c r="D40" s="13">
        <v>14</v>
      </c>
      <c r="E40" s="15">
        <v>35.2665</v>
      </c>
      <c r="F40" s="13">
        <v>11</v>
      </c>
      <c r="G40" s="13">
        <v>6.6</v>
      </c>
      <c r="H40" s="13">
        <v>7.8</v>
      </c>
      <c r="I40" s="15">
        <f t="shared" si="1"/>
        <v>74.6665</v>
      </c>
    </row>
    <row r="41" spans="1:9">
      <c r="A41" s="13">
        <v>37</v>
      </c>
      <c r="B41" s="14" t="s">
        <v>111</v>
      </c>
      <c r="C41" s="14" t="s">
        <v>90</v>
      </c>
      <c r="D41" s="13">
        <v>14</v>
      </c>
      <c r="E41" s="15">
        <v>34.983</v>
      </c>
      <c r="F41" s="13">
        <v>11</v>
      </c>
      <c r="G41" s="13">
        <v>6.4</v>
      </c>
      <c r="H41" s="13">
        <v>7.8</v>
      </c>
      <c r="I41" s="15">
        <f t="shared" si="1"/>
        <v>74.183</v>
      </c>
    </row>
    <row r="42" spans="1:9">
      <c r="A42" s="13">
        <v>38</v>
      </c>
      <c r="B42" s="14" t="s">
        <v>93</v>
      </c>
      <c r="C42" s="14" t="s">
        <v>92</v>
      </c>
      <c r="D42" s="13">
        <v>14</v>
      </c>
      <c r="E42" s="15">
        <v>34.911</v>
      </c>
      <c r="F42" s="13">
        <v>11</v>
      </c>
      <c r="G42" s="13">
        <v>6.3</v>
      </c>
      <c r="H42" s="13">
        <v>7.8</v>
      </c>
      <c r="I42" s="15">
        <f t="shared" si="1"/>
        <v>74.011</v>
      </c>
    </row>
    <row r="43" spans="1:9">
      <c r="A43" s="13">
        <v>39</v>
      </c>
      <c r="B43" s="14" t="s">
        <v>91</v>
      </c>
      <c r="C43" s="14" t="s">
        <v>58</v>
      </c>
      <c r="D43" s="13">
        <v>14</v>
      </c>
      <c r="E43" s="15">
        <v>34.875</v>
      </c>
      <c r="F43" s="13">
        <v>11</v>
      </c>
      <c r="G43" s="13">
        <v>6.6</v>
      </c>
      <c r="H43" s="13">
        <v>7.5</v>
      </c>
      <c r="I43" s="15">
        <f t="shared" si="1"/>
        <v>73.975</v>
      </c>
    </row>
    <row r="44" spans="1:9">
      <c r="A44" s="13">
        <v>40</v>
      </c>
      <c r="B44" s="14" t="s">
        <v>43</v>
      </c>
      <c r="C44" s="14" t="s">
        <v>108</v>
      </c>
      <c r="D44" s="13">
        <v>14</v>
      </c>
      <c r="E44" s="15">
        <v>34.3665</v>
      </c>
      <c r="F44" s="13">
        <v>11</v>
      </c>
      <c r="G44" s="13">
        <v>6.8</v>
      </c>
      <c r="H44" s="13">
        <v>7.8</v>
      </c>
      <c r="I44" s="15">
        <f t="shared" si="1"/>
        <v>73.9665</v>
      </c>
    </row>
    <row r="45" spans="1:9">
      <c r="A45" s="13">
        <v>41</v>
      </c>
      <c r="B45" s="14" t="s">
        <v>49</v>
      </c>
      <c r="C45" s="14" t="s">
        <v>94</v>
      </c>
      <c r="D45" s="13">
        <v>14</v>
      </c>
      <c r="E45" s="15">
        <v>34.209</v>
      </c>
      <c r="F45" s="13">
        <v>11</v>
      </c>
      <c r="G45" s="13">
        <v>6</v>
      </c>
      <c r="H45" s="13">
        <v>7.4</v>
      </c>
      <c r="I45" s="15">
        <f t="shared" si="1"/>
        <v>72.609</v>
      </c>
    </row>
    <row r="46" spans="1:9">
      <c r="A46" s="13">
        <v>42</v>
      </c>
      <c r="B46" s="14" t="s">
        <v>99</v>
      </c>
      <c r="C46" s="14" t="s">
        <v>106</v>
      </c>
      <c r="D46" s="13">
        <v>14</v>
      </c>
      <c r="E46" s="15">
        <v>34.0875</v>
      </c>
      <c r="F46" s="13">
        <v>11</v>
      </c>
      <c r="G46" s="13">
        <v>6.5</v>
      </c>
      <c r="H46" s="13">
        <v>7</v>
      </c>
      <c r="I46" s="15">
        <f t="shared" si="1"/>
        <v>72.5875</v>
      </c>
    </row>
    <row r="47" spans="1:9">
      <c r="A47" s="13">
        <v>43</v>
      </c>
      <c r="B47" s="14" t="s">
        <v>105</v>
      </c>
      <c r="C47" s="14" t="s">
        <v>100</v>
      </c>
      <c r="D47" s="13">
        <v>14</v>
      </c>
      <c r="E47" s="15">
        <v>33.8625</v>
      </c>
      <c r="F47" s="13">
        <v>11</v>
      </c>
      <c r="G47" s="13">
        <v>6.2</v>
      </c>
      <c r="H47" s="13">
        <v>7.4</v>
      </c>
      <c r="I47" s="15">
        <f t="shared" si="1"/>
        <v>72.4625</v>
      </c>
    </row>
    <row r="48" spans="1:9">
      <c r="A48" s="13">
        <v>44</v>
      </c>
      <c r="B48" s="14" t="s">
        <v>139</v>
      </c>
      <c r="C48" s="14" t="s">
        <v>88</v>
      </c>
      <c r="D48" s="13">
        <v>13</v>
      </c>
      <c r="E48" s="15">
        <v>33.5025</v>
      </c>
      <c r="F48" s="13">
        <v>11</v>
      </c>
      <c r="G48" s="13">
        <v>7</v>
      </c>
      <c r="H48" s="13">
        <v>7.8</v>
      </c>
      <c r="I48" s="15">
        <f t="shared" si="1"/>
        <v>72.3025</v>
      </c>
    </row>
    <row r="49" spans="1:9">
      <c r="A49" s="13">
        <v>45</v>
      </c>
      <c r="B49" s="14" t="s">
        <v>87</v>
      </c>
      <c r="C49" s="14" t="s">
        <v>62</v>
      </c>
      <c r="D49" s="13">
        <v>14</v>
      </c>
      <c r="E49" s="15">
        <v>33.1425</v>
      </c>
      <c r="F49" s="13">
        <v>11</v>
      </c>
      <c r="G49" s="13">
        <v>7.1</v>
      </c>
      <c r="H49" s="13">
        <v>7</v>
      </c>
      <c r="I49" s="15">
        <f t="shared" si="1"/>
        <v>72.2425</v>
      </c>
    </row>
    <row r="50" spans="1:9">
      <c r="A50" s="13">
        <v>46</v>
      </c>
      <c r="B50" s="14" t="s">
        <v>140</v>
      </c>
      <c r="C50" s="14" t="s">
        <v>114</v>
      </c>
      <c r="D50" s="13">
        <v>14</v>
      </c>
      <c r="E50" s="15">
        <v>32.9895</v>
      </c>
      <c r="F50" s="13">
        <v>11</v>
      </c>
      <c r="G50" s="13">
        <v>6.7</v>
      </c>
      <c r="H50" s="13">
        <v>7.5</v>
      </c>
      <c r="I50" s="15">
        <f t="shared" si="1"/>
        <v>72.1895</v>
      </c>
    </row>
    <row r="51" spans="1:9">
      <c r="A51" s="13">
        <v>47</v>
      </c>
      <c r="B51" s="14" t="s">
        <v>83</v>
      </c>
      <c r="C51" s="14" t="s">
        <v>110</v>
      </c>
      <c r="D51" s="13">
        <v>14</v>
      </c>
      <c r="E51" s="15">
        <v>32.922</v>
      </c>
      <c r="F51" s="13">
        <v>11</v>
      </c>
      <c r="G51" s="13">
        <v>6.4</v>
      </c>
      <c r="H51" s="13">
        <v>7.7</v>
      </c>
      <c r="I51" s="15">
        <f t="shared" si="1"/>
        <v>72.022</v>
      </c>
    </row>
    <row r="52" spans="1:9">
      <c r="A52" s="13">
        <v>48</v>
      </c>
      <c r="B52" s="14" t="s">
        <v>115</v>
      </c>
      <c r="C52" s="14" t="s">
        <v>98</v>
      </c>
      <c r="D52" s="13">
        <v>14</v>
      </c>
      <c r="E52" s="15">
        <v>32.8185</v>
      </c>
      <c r="F52" s="13">
        <v>11</v>
      </c>
      <c r="G52" s="13">
        <v>7.2</v>
      </c>
      <c r="H52" s="13">
        <v>7</v>
      </c>
      <c r="I52" s="15">
        <f t="shared" si="1"/>
        <v>72.0185</v>
      </c>
    </row>
    <row r="53" spans="1:9">
      <c r="A53" s="13">
        <v>49</v>
      </c>
      <c r="B53" s="14" t="s">
        <v>29</v>
      </c>
      <c r="C53" s="14" t="s">
        <v>112</v>
      </c>
      <c r="D53" s="13">
        <v>13</v>
      </c>
      <c r="E53" s="15">
        <v>32.679</v>
      </c>
      <c r="F53" s="13">
        <v>11</v>
      </c>
      <c r="G53" s="13">
        <v>7</v>
      </c>
      <c r="H53" s="13">
        <v>6.8</v>
      </c>
      <c r="I53" s="15">
        <f t="shared" si="1"/>
        <v>70.479</v>
      </c>
    </row>
    <row r="54" spans="1:9">
      <c r="A54" s="13">
        <v>50</v>
      </c>
      <c r="B54" s="14" t="s">
        <v>57</v>
      </c>
      <c r="C54" s="14" t="s">
        <v>141</v>
      </c>
      <c r="D54" s="13">
        <v>13</v>
      </c>
      <c r="E54" s="15">
        <v>32.076</v>
      </c>
      <c r="F54" s="13">
        <v>11</v>
      </c>
      <c r="G54" s="13">
        <v>6.8</v>
      </c>
      <c r="H54" s="13">
        <v>7.6</v>
      </c>
      <c r="I54" s="15">
        <f t="shared" si="1"/>
        <v>70.476</v>
      </c>
    </row>
    <row r="55" spans="1:9">
      <c r="A55" s="13">
        <v>51</v>
      </c>
      <c r="B55" s="14" t="s">
        <v>69</v>
      </c>
      <c r="C55" s="14" t="s">
        <v>118</v>
      </c>
      <c r="D55" s="13">
        <v>13</v>
      </c>
      <c r="E55" s="15">
        <v>31.59</v>
      </c>
      <c r="F55" s="13">
        <v>11</v>
      </c>
      <c r="G55" s="13">
        <v>7</v>
      </c>
      <c r="H55" s="13">
        <v>7</v>
      </c>
      <c r="I55" s="15">
        <f t="shared" si="1"/>
        <v>69.59</v>
      </c>
    </row>
    <row r="56" spans="1:9">
      <c r="A56" s="13">
        <v>52</v>
      </c>
      <c r="B56" s="14" t="s">
        <v>109</v>
      </c>
      <c r="C56" s="14" t="s">
        <v>122</v>
      </c>
      <c r="D56" s="13">
        <v>13</v>
      </c>
      <c r="E56" s="15">
        <v>30.843</v>
      </c>
      <c r="F56" s="13">
        <v>11</v>
      </c>
      <c r="G56" s="13">
        <v>6.8</v>
      </c>
      <c r="H56" s="13">
        <v>7.8</v>
      </c>
      <c r="I56" s="15">
        <f t="shared" si="1"/>
        <v>69.443</v>
      </c>
    </row>
    <row r="57" spans="1:9">
      <c r="A57" s="13">
        <v>53</v>
      </c>
      <c r="B57" s="14" t="s">
        <v>117</v>
      </c>
      <c r="C57" s="14" t="s">
        <v>142</v>
      </c>
      <c r="D57" s="13">
        <v>14</v>
      </c>
      <c r="E57" s="15">
        <v>27.333</v>
      </c>
      <c r="F57" s="13">
        <v>11</v>
      </c>
      <c r="G57" s="13">
        <v>7.8</v>
      </c>
      <c r="H57" s="13">
        <v>7.8</v>
      </c>
      <c r="I57" s="15">
        <f t="shared" si="1"/>
        <v>67.933</v>
      </c>
    </row>
    <row r="58" spans="1:9">
      <c r="A58" s="13">
        <v>54</v>
      </c>
      <c r="B58" s="14" t="s">
        <v>97</v>
      </c>
      <c r="C58" s="14" t="s">
        <v>120</v>
      </c>
      <c r="D58" s="13">
        <v>14</v>
      </c>
      <c r="E58" s="15">
        <v>27.297</v>
      </c>
      <c r="F58" s="13">
        <v>11</v>
      </c>
      <c r="G58" s="13">
        <v>7.2</v>
      </c>
      <c r="H58" s="13">
        <v>8</v>
      </c>
      <c r="I58" s="15">
        <f t="shared" si="1"/>
        <v>67.497</v>
      </c>
    </row>
    <row r="59" spans="1:9">
      <c r="A59" s="13">
        <v>55</v>
      </c>
      <c r="B59" s="13">
        <v>23871001</v>
      </c>
      <c r="C59" s="13" t="s">
        <v>124</v>
      </c>
      <c r="D59" s="13">
        <v>14</v>
      </c>
      <c r="E59" s="15">
        <v>25.8525</v>
      </c>
      <c r="F59" s="13">
        <v>11</v>
      </c>
      <c r="G59" s="13">
        <v>6</v>
      </c>
      <c r="H59" s="13">
        <v>7</v>
      </c>
      <c r="I59" s="15">
        <f t="shared" si="1"/>
        <v>63.8525</v>
      </c>
    </row>
    <row r="60" spans="1:9">
      <c r="A60" s="13">
        <v>56</v>
      </c>
      <c r="B60" s="8" t="s">
        <v>19</v>
      </c>
      <c r="C60" s="8" t="s">
        <v>20</v>
      </c>
      <c r="D60" s="13">
        <v>17.8</v>
      </c>
      <c r="E60" s="15">
        <v>41.778</v>
      </c>
      <c r="F60" s="13">
        <v>10.566</v>
      </c>
      <c r="G60" s="13">
        <v>7.6</v>
      </c>
      <c r="H60" s="13">
        <v>8.2</v>
      </c>
      <c r="I60" s="21">
        <f t="shared" si="1"/>
        <v>85.944</v>
      </c>
    </row>
    <row r="61" spans="1:9">
      <c r="A61" s="13">
        <v>57</v>
      </c>
      <c r="B61" s="8" t="s">
        <v>12</v>
      </c>
      <c r="C61" s="8" t="s">
        <v>13</v>
      </c>
      <c r="D61" s="13"/>
      <c r="E61" s="15"/>
      <c r="F61" s="13"/>
      <c r="G61" s="13"/>
      <c r="H61" s="13"/>
      <c r="I61" s="21">
        <v>89.47</v>
      </c>
    </row>
    <row r="62" spans="1:9">
      <c r="A62" s="13">
        <v>58</v>
      </c>
      <c r="B62" s="8" t="s">
        <v>95</v>
      </c>
      <c r="C62" s="14" t="s">
        <v>96</v>
      </c>
      <c r="D62" s="13">
        <v>13</v>
      </c>
      <c r="E62" s="15">
        <v>40</v>
      </c>
      <c r="F62" s="13">
        <v>14.5</v>
      </c>
      <c r="G62" s="13">
        <v>4</v>
      </c>
      <c r="H62" s="13">
        <v>6</v>
      </c>
      <c r="I62" s="21">
        <v>76.5</v>
      </c>
    </row>
    <row r="63" ht="14.25" spans="1:9">
      <c r="A63" s="18"/>
      <c r="B63" s="19"/>
      <c r="C63" s="19"/>
      <c r="D63" s="18"/>
      <c r="E63" s="20"/>
      <c r="F63" s="18"/>
      <c r="G63" s="18"/>
      <c r="H63" s="18"/>
      <c r="I63" s="22"/>
    </row>
    <row r="64" ht="14.25" spans="1:9">
      <c r="A64" s="18"/>
      <c r="B64" s="19"/>
      <c r="C64" s="19"/>
      <c r="D64" s="18"/>
      <c r="E64" s="20"/>
      <c r="F64" s="18"/>
      <c r="G64" s="18"/>
      <c r="H64" s="18"/>
      <c r="I64" s="22"/>
    </row>
  </sheetData>
  <mergeCells count="5">
    <mergeCell ref="A1:I1"/>
    <mergeCell ref="A2:C2"/>
    <mergeCell ref="D2:I2"/>
    <mergeCell ref="A3:C3"/>
    <mergeCell ref="D3:I3"/>
  </mergeCells>
  <pageMargins left="0.75" right="0.75" top="1" bottom="1" header="0.5" footer="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selection activeCell="G10" sqref="G10"/>
    </sheetView>
  </sheetViews>
  <sheetFormatPr defaultColWidth="9" defaultRowHeight="13.5"/>
  <cols>
    <col min="1" max="1" width="10.875" style="1" customWidth="1"/>
    <col min="2" max="2" width="7.75" style="1" customWidth="1"/>
    <col min="5" max="5" width="15.625" customWidth="1"/>
    <col min="6" max="6" width="14.875" customWidth="1"/>
    <col min="7" max="7" width="18.625" customWidth="1"/>
    <col min="11" max="11" width="9.25" customWidth="1"/>
    <col min="14" max="14" width="12.25" customWidth="1"/>
  </cols>
  <sheetData>
    <row r="1" ht="30.75" customHeight="1" spans="1:14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</row>
    <row r="3" ht="33.75" customHeight="1" spans="1:14">
      <c r="A3" s="3" t="s">
        <v>129</v>
      </c>
      <c r="B3" s="3"/>
      <c r="C3" s="3"/>
      <c r="D3" s="3"/>
      <c r="E3" s="4" t="s">
        <v>143</v>
      </c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5" t="s">
        <v>144</v>
      </c>
      <c r="B4" s="5" t="s">
        <v>5</v>
      </c>
      <c r="C4" s="6" t="s">
        <v>6</v>
      </c>
      <c r="D4" s="6" t="s">
        <v>7</v>
      </c>
      <c r="E4" s="6" t="s">
        <v>145</v>
      </c>
      <c r="F4" s="6" t="s">
        <v>146</v>
      </c>
      <c r="G4" s="6" t="s">
        <v>8</v>
      </c>
      <c r="H4" s="6" t="s">
        <v>147</v>
      </c>
      <c r="I4" s="6" t="s">
        <v>148</v>
      </c>
      <c r="J4" s="6" t="s">
        <v>149</v>
      </c>
      <c r="K4" s="6" t="s">
        <v>150</v>
      </c>
      <c r="L4" s="6" t="s">
        <v>151</v>
      </c>
      <c r="M4" s="6" t="s">
        <v>152</v>
      </c>
      <c r="N4" s="6" t="s">
        <v>153</v>
      </c>
    </row>
    <row r="5" spans="1:14">
      <c r="A5" s="7">
        <v>20240928</v>
      </c>
      <c r="B5" s="7">
        <v>1</v>
      </c>
      <c r="C5" s="8" t="s">
        <v>17</v>
      </c>
      <c r="D5" s="8" t="s">
        <v>18</v>
      </c>
      <c r="E5" s="8" t="s">
        <v>154</v>
      </c>
      <c r="F5" s="8" t="s">
        <v>155</v>
      </c>
      <c r="G5" s="8" t="s">
        <v>14</v>
      </c>
      <c r="H5" s="8" t="s">
        <v>156</v>
      </c>
      <c r="I5" s="9" t="s">
        <v>157</v>
      </c>
      <c r="J5" s="9" t="s">
        <v>158</v>
      </c>
      <c r="K5" s="9" t="s">
        <v>159</v>
      </c>
      <c r="L5" s="9" t="s">
        <v>160</v>
      </c>
      <c r="M5" s="9" t="s">
        <v>161</v>
      </c>
      <c r="N5" s="9" t="s">
        <v>162</v>
      </c>
    </row>
    <row r="6" spans="1:14">
      <c r="A6" s="7">
        <v>20240928</v>
      </c>
      <c r="B6" s="7">
        <v>2</v>
      </c>
      <c r="C6" s="8" t="s">
        <v>15</v>
      </c>
      <c r="D6" s="8" t="s">
        <v>16</v>
      </c>
      <c r="E6" s="8" t="s">
        <v>154</v>
      </c>
      <c r="F6" s="8" t="s">
        <v>155</v>
      </c>
      <c r="G6" s="8" t="s">
        <v>14</v>
      </c>
      <c r="H6" s="8" t="s">
        <v>156</v>
      </c>
      <c r="I6" s="9" t="s">
        <v>163</v>
      </c>
      <c r="J6" s="9" t="s">
        <v>164</v>
      </c>
      <c r="K6" s="9" t="s">
        <v>165</v>
      </c>
      <c r="L6" s="9" t="s">
        <v>166</v>
      </c>
      <c r="M6" s="9" t="s">
        <v>167</v>
      </c>
      <c r="N6" s="9" t="s">
        <v>162</v>
      </c>
    </row>
    <row r="7" spans="1:14">
      <c r="A7" s="7">
        <v>20240928</v>
      </c>
      <c r="B7" s="7">
        <v>3</v>
      </c>
      <c r="C7" s="8" t="s">
        <v>27</v>
      </c>
      <c r="D7" s="8" t="s">
        <v>28</v>
      </c>
      <c r="E7" s="8" t="s">
        <v>154</v>
      </c>
      <c r="F7" s="8" t="s">
        <v>155</v>
      </c>
      <c r="G7" s="8" t="s">
        <v>14</v>
      </c>
      <c r="H7" s="8" t="s">
        <v>156</v>
      </c>
      <c r="I7" s="9" t="s">
        <v>168</v>
      </c>
      <c r="J7" s="9" t="s">
        <v>169</v>
      </c>
      <c r="K7" s="9" t="s">
        <v>170</v>
      </c>
      <c r="L7" s="9" t="s">
        <v>171</v>
      </c>
      <c r="M7" s="9" t="s">
        <v>172</v>
      </c>
      <c r="N7" s="9" t="s">
        <v>162</v>
      </c>
    </row>
    <row r="8" spans="1:14">
      <c r="A8" s="7">
        <v>20240928</v>
      </c>
      <c r="B8" s="7">
        <v>4</v>
      </c>
      <c r="C8" s="8" t="s">
        <v>12</v>
      </c>
      <c r="D8" s="8" t="s">
        <v>13</v>
      </c>
      <c r="E8" s="8" t="s">
        <v>154</v>
      </c>
      <c r="F8" s="8" t="s">
        <v>155</v>
      </c>
      <c r="G8" s="8" t="s">
        <v>14</v>
      </c>
      <c r="H8" s="8" t="s">
        <v>156</v>
      </c>
      <c r="I8" s="9" t="s">
        <v>173</v>
      </c>
      <c r="J8" s="9" t="s">
        <v>174</v>
      </c>
      <c r="K8" s="9" t="s">
        <v>175</v>
      </c>
      <c r="L8" s="9" t="s">
        <v>176</v>
      </c>
      <c r="M8" s="9" t="s">
        <v>172</v>
      </c>
      <c r="N8" s="9" t="s">
        <v>177</v>
      </c>
    </row>
    <row r="9" spans="1:14">
      <c r="A9" s="7">
        <v>20240928</v>
      </c>
      <c r="B9" s="7">
        <v>5</v>
      </c>
      <c r="C9" s="8" t="s">
        <v>37</v>
      </c>
      <c r="D9" s="8" t="s">
        <v>38</v>
      </c>
      <c r="E9" s="8" t="s">
        <v>154</v>
      </c>
      <c r="F9" s="8" t="s">
        <v>155</v>
      </c>
      <c r="G9" s="8" t="s">
        <v>14</v>
      </c>
      <c r="H9" s="8" t="s">
        <v>156</v>
      </c>
      <c r="I9" s="9" t="s">
        <v>178</v>
      </c>
      <c r="J9" s="9" t="s">
        <v>179</v>
      </c>
      <c r="K9" s="9" t="s">
        <v>180</v>
      </c>
      <c r="L9" s="9" t="s">
        <v>181</v>
      </c>
      <c r="M9" s="9" t="s">
        <v>182</v>
      </c>
      <c r="N9" s="9" t="s">
        <v>162</v>
      </c>
    </row>
    <row r="10" spans="1:14">
      <c r="A10" s="7">
        <v>20240928</v>
      </c>
      <c r="B10" s="7">
        <v>6</v>
      </c>
      <c r="C10" s="8" t="s">
        <v>19</v>
      </c>
      <c r="D10" s="8" t="s">
        <v>20</v>
      </c>
      <c r="E10" s="8" t="s">
        <v>154</v>
      </c>
      <c r="F10" s="8" t="s">
        <v>155</v>
      </c>
      <c r="G10" s="8" t="s">
        <v>14</v>
      </c>
      <c r="H10" s="8" t="s">
        <v>156</v>
      </c>
      <c r="I10" s="9" t="s">
        <v>183</v>
      </c>
      <c r="J10" s="9" t="s">
        <v>184</v>
      </c>
      <c r="K10" s="9" t="s">
        <v>185</v>
      </c>
      <c r="L10" s="9" t="s">
        <v>186</v>
      </c>
      <c r="M10" s="9" t="s">
        <v>187</v>
      </c>
      <c r="N10" s="9" t="s">
        <v>188</v>
      </c>
    </row>
    <row r="11" spans="1:14">
      <c r="A11" s="7">
        <v>20240928</v>
      </c>
      <c r="B11" s="7">
        <v>7</v>
      </c>
      <c r="C11" s="8" t="s">
        <v>29</v>
      </c>
      <c r="D11" s="8" t="s">
        <v>30</v>
      </c>
      <c r="E11" s="8" t="s">
        <v>154</v>
      </c>
      <c r="F11" s="8" t="s">
        <v>155</v>
      </c>
      <c r="G11" s="8" t="s">
        <v>14</v>
      </c>
      <c r="H11" s="8" t="s">
        <v>156</v>
      </c>
      <c r="I11" s="9" t="s">
        <v>189</v>
      </c>
      <c r="J11" s="9" t="s">
        <v>190</v>
      </c>
      <c r="K11" s="9" t="s">
        <v>191</v>
      </c>
      <c r="L11" s="9" t="s">
        <v>181</v>
      </c>
      <c r="M11" s="9" t="s">
        <v>172</v>
      </c>
      <c r="N11" s="9" t="s">
        <v>162</v>
      </c>
    </row>
    <row r="12" spans="1:14">
      <c r="A12" s="7">
        <v>20240928</v>
      </c>
      <c r="B12" s="7">
        <v>8</v>
      </c>
      <c r="C12" s="8" t="s">
        <v>31</v>
      </c>
      <c r="D12" s="8" t="s">
        <v>32</v>
      </c>
      <c r="E12" s="8" t="s">
        <v>154</v>
      </c>
      <c r="F12" s="8" t="s">
        <v>155</v>
      </c>
      <c r="G12" s="8" t="s">
        <v>14</v>
      </c>
      <c r="H12" s="8" t="s">
        <v>156</v>
      </c>
      <c r="I12" s="9" t="s">
        <v>192</v>
      </c>
      <c r="J12" s="9" t="s">
        <v>193</v>
      </c>
      <c r="K12" s="9" t="s">
        <v>194</v>
      </c>
      <c r="L12" s="9" t="s">
        <v>195</v>
      </c>
      <c r="M12" s="9" t="s">
        <v>172</v>
      </c>
      <c r="N12" s="9" t="s">
        <v>161</v>
      </c>
    </row>
    <row r="13" spans="1:14">
      <c r="A13" s="7">
        <v>20240928</v>
      </c>
      <c r="B13" s="7">
        <v>9</v>
      </c>
      <c r="C13" s="8" t="s">
        <v>21</v>
      </c>
      <c r="D13" s="8" t="s">
        <v>22</v>
      </c>
      <c r="E13" s="8" t="s">
        <v>154</v>
      </c>
      <c r="F13" s="8" t="s">
        <v>155</v>
      </c>
      <c r="G13" s="8" t="s">
        <v>14</v>
      </c>
      <c r="H13" s="8" t="s">
        <v>156</v>
      </c>
      <c r="I13" s="9" t="s">
        <v>196</v>
      </c>
      <c r="J13" s="9" t="s">
        <v>197</v>
      </c>
      <c r="K13" s="9" t="s">
        <v>198</v>
      </c>
      <c r="L13" s="9" t="s">
        <v>199</v>
      </c>
      <c r="M13" s="9" t="s">
        <v>172</v>
      </c>
      <c r="N13" s="9" t="s">
        <v>167</v>
      </c>
    </row>
    <row r="14" spans="1:14">
      <c r="A14" s="7">
        <v>20240928</v>
      </c>
      <c r="B14" s="7">
        <v>10</v>
      </c>
      <c r="C14" s="8" t="s">
        <v>33</v>
      </c>
      <c r="D14" s="8" t="s">
        <v>34</v>
      </c>
      <c r="E14" s="8" t="s">
        <v>154</v>
      </c>
      <c r="F14" s="8" t="s">
        <v>155</v>
      </c>
      <c r="G14" s="8" t="s">
        <v>14</v>
      </c>
      <c r="H14" s="8" t="s">
        <v>156</v>
      </c>
      <c r="I14" s="9" t="s">
        <v>200</v>
      </c>
      <c r="J14" s="9" t="s">
        <v>201</v>
      </c>
      <c r="K14" s="9" t="s">
        <v>202</v>
      </c>
      <c r="L14" s="9" t="s">
        <v>171</v>
      </c>
      <c r="M14" s="9" t="s">
        <v>172</v>
      </c>
      <c r="N14" s="9" t="s">
        <v>167</v>
      </c>
    </row>
    <row r="15" spans="1:14">
      <c r="A15" s="7">
        <v>20240928</v>
      </c>
      <c r="B15" s="7">
        <v>11</v>
      </c>
      <c r="C15" s="8" t="s">
        <v>61</v>
      </c>
      <c r="D15" s="8" t="s">
        <v>62</v>
      </c>
      <c r="E15" s="8" t="s">
        <v>154</v>
      </c>
      <c r="F15" s="8" t="s">
        <v>155</v>
      </c>
      <c r="G15" s="8" t="s">
        <v>14</v>
      </c>
      <c r="H15" s="8" t="s">
        <v>156</v>
      </c>
      <c r="I15" s="9" t="s">
        <v>203</v>
      </c>
      <c r="J15" s="9" t="s">
        <v>204</v>
      </c>
      <c r="K15" s="9" t="s">
        <v>205</v>
      </c>
      <c r="L15" s="9" t="s">
        <v>206</v>
      </c>
      <c r="M15" s="9" t="s">
        <v>161</v>
      </c>
      <c r="N15" s="9" t="s">
        <v>207</v>
      </c>
    </row>
    <row r="16" spans="1:14">
      <c r="A16" s="7">
        <v>20240928</v>
      </c>
      <c r="B16" s="7">
        <v>12</v>
      </c>
      <c r="C16" s="8" t="s">
        <v>57</v>
      </c>
      <c r="D16" s="8" t="s">
        <v>58</v>
      </c>
      <c r="E16" s="8" t="s">
        <v>154</v>
      </c>
      <c r="F16" s="8" t="s">
        <v>155</v>
      </c>
      <c r="G16" s="8" t="s">
        <v>14</v>
      </c>
      <c r="H16" s="8" t="s">
        <v>156</v>
      </c>
      <c r="I16" s="9" t="s">
        <v>208</v>
      </c>
      <c r="J16" s="9" t="s">
        <v>209</v>
      </c>
      <c r="K16" s="9" t="s">
        <v>210</v>
      </c>
      <c r="L16" s="9" t="s">
        <v>211</v>
      </c>
      <c r="M16" s="9" t="s">
        <v>172</v>
      </c>
      <c r="N16" s="9" t="s">
        <v>162</v>
      </c>
    </row>
    <row r="17" spans="1:14">
      <c r="A17" s="7">
        <v>20240928</v>
      </c>
      <c r="B17" s="7">
        <v>13</v>
      </c>
      <c r="C17" s="8" t="s">
        <v>25</v>
      </c>
      <c r="D17" s="8" t="s">
        <v>26</v>
      </c>
      <c r="E17" s="8" t="s">
        <v>154</v>
      </c>
      <c r="F17" s="8" t="s">
        <v>155</v>
      </c>
      <c r="G17" s="8" t="s">
        <v>14</v>
      </c>
      <c r="H17" s="8" t="s">
        <v>156</v>
      </c>
      <c r="I17" s="9" t="s">
        <v>212</v>
      </c>
      <c r="J17" s="9" t="s">
        <v>213</v>
      </c>
      <c r="K17" s="9" t="s">
        <v>214</v>
      </c>
      <c r="L17" s="9" t="s">
        <v>215</v>
      </c>
      <c r="M17" s="9" t="s">
        <v>172</v>
      </c>
      <c r="N17" s="9" t="s">
        <v>167</v>
      </c>
    </row>
    <row r="18" spans="1:14">
      <c r="A18" s="7">
        <v>20240928</v>
      </c>
      <c r="B18" s="7">
        <v>14</v>
      </c>
      <c r="C18" s="8" t="s">
        <v>45</v>
      </c>
      <c r="D18" s="8" t="s">
        <v>46</v>
      </c>
      <c r="E18" s="8" t="s">
        <v>154</v>
      </c>
      <c r="F18" s="8" t="s">
        <v>155</v>
      </c>
      <c r="G18" s="8" t="s">
        <v>14</v>
      </c>
      <c r="H18" s="8" t="s">
        <v>156</v>
      </c>
      <c r="I18" s="9" t="s">
        <v>216</v>
      </c>
      <c r="J18" s="9" t="s">
        <v>217</v>
      </c>
      <c r="K18" s="9" t="s">
        <v>218</v>
      </c>
      <c r="L18" s="9" t="s">
        <v>219</v>
      </c>
      <c r="M18" s="9" t="s">
        <v>206</v>
      </c>
      <c r="N18" s="9" t="s">
        <v>220</v>
      </c>
    </row>
    <row r="19" spans="1:14">
      <c r="A19" s="7">
        <v>20240928</v>
      </c>
      <c r="B19" s="7">
        <v>15</v>
      </c>
      <c r="C19" s="8" t="s">
        <v>23</v>
      </c>
      <c r="D19" s="8" t="s">
        <v>24</v>
      </c>
      <c r="E19" s="8" t="s">
        <v>154</v>
      </c>
      <c r="F19" s="8" t="s">
        <v>155</v>
      </c>
      <c r="G19" s="8" t="s">
        <v>14</v>
      </c>
      <c r="H19" s="8" t="s">
        <v>156</v>
      </c>
      <c r="I19" s="9" t="s">
        <v>221</v>
      </c>
      <c r="J19" s="9" t="s">
        <v>222</v>
      </c>
      <c r="K19" s="9" t="s">
        <v>223</v>
      </c>
      <c r="L19" s="9" t="s">
        <v>224</v>
      </c>
      <c r="M19" s="9" t="s">
        <v>172</v>
      </c>
      <c r="N19" s="9" t="s">
        <v>177</v>
      </c>
    </row>
    <row r="20" spans="1:14">
      <c r="A20" s="7">
        <v>20240928</v>
      </c>
      <c r="B20" s="7">
        <v>16</v>
      </c>
      <c r="C20" s="8" t="s">
        <v>43</v>
      </c>
      <c r="D20" s="8" t="s">
        <v>44</v>
      </c>
      <c r="E20" s="8" t="s">
        <v>154</v>
      </c>
      <c r="F20" s="8" t="s">
        <v>155</v>
      </c>
      <c r="G20" s="8" t="s">
        <v>14</v>
      </c>
      <c r="H20" s="8" t="s">
        <v>156</v>
      </c>
      <c r="I20" s="9" t="s">
        <v>225</v>
      </c>
      <c r="J20" s="9" t="s">
        <v>226</v>
      </c>
      <c r="K20" s="9" t="s">
        <v>227</v>
      </c>
      <c r="L20" s="9" t="s">
        <v>228</v>
      </c>
      <c r="M20" s="9" t="s">
        <v>172</v>
      </c>
      <c r="N20" s="9" t="s">
        <v>167</v>
      </c>
    </row>
    <row r="21" spans="1:14">
      <c r="A21" s="7">
        <v>20240928</v>
      </c>
      <c r="B21" s="7">
        <v>17</v>
      </c>
      <c r="C21" s="8" t="s">
        <v>51</v>
      </c>
      <c r="D21" s="8" t="s">
        <v>52</v>
      </c>
      <c r="E21" s="8" t="s">
        <v>154</v>
      </c>
      <c r="F21" s="8" t="s">
        <v>155</v>
      </c>
      <c r="G21" s="8" t="s">
        <v>14</v>
      </c>
      <c r="H21" s="8" t="s">
        <v>156</v>
      </c>
      <c r="I21" s="9" t="s">
        <v>229</v>
      </c>
      <c r="J21" s="9" t="s">
        <v>230</v>
      </c>
      <c r="K21" s="9" t="s">
        <v>231</v>
      </c>
      <c r="L21" s="9" t="s">
        <v>232</v>
      </c>
      <c r="M21" s="9" t="s">
        <v>172</v>
      </c>
      <c r="N21" s="9" t="s">
        <v>167</v>
      </c>
    </row>
    <row r="22" spans="1:14">
      <c r="A22" s="7">
        <v>20240928</v>
      </c>
      <c r="B22" s="7">
        <v>18</v>
      </c>
      <c r="C22" s="8" t="s">
        <v>41</v>
      </c>
      <c r="D22" s="8" t="s">
        <v>42</v>
      </c>
      <c r="E22" s="8" t="s">
        <v>154</v>
      </c>
      <c r="F22" s="8" t="s">
        <v>155</v>
      </c>
      <c r="G22" s="8" t="s">
        <v>14</v>
      </c>
      <c r="H22" s="8" t="s">
        <v>156</v>
      </c>
      <c r="I22" s="9" t="s">
        <v>233</v>
      </c>
      <c r="J22" s="9" t="s">
        <v>234</v>
      </c>
      <c r="K22" s="9" t="s">
        <v>235</v>
      </c>
      <c r="L22" s="9" t="s">
        <v>236</v>
      </c>
      <c r="M22" s="9" t="s">
        <v>167</v>
      </c>
      <c r="N22" s="9" t="s">
        <v>167</v>
      </c>
    </row>
    <row r="23" spans="1:14">
      <c r="A23" s="7">
        <v>20240928</v>
      </c>
      <c r="B23" s="7">
        <v>19</v>
      </c>
      <c r="C23" s="8" t="s">
        <v>35</v>
      </c>
      <c r="D23" s="8" t="s">
        <v>36</v>
      </c>
      <c r="E23" s="8" t="s">
        <v>154</v>
      </c>
      <c r="F23" s="8" t="s">
        <v>155</v>
      </c>
      <c r="G23" s="8" t="s">
        <v>14</v>
      </c>
      <c r="H23" s="8" t="s">
        <v>156</v>
      </c>
      <c r="I23" s="9" t="s">
        <v>237</v>
      </c>
      <c r="J23" s="9" t="s">
        <v>238</v>
      </c>
      <c r="K23" s="9" t="s">
        <v>239</v>
      </c>
      <c r="L23" s="9" t="s">
        <v>240</v>
      </c>
      <c r="M23" s="9" t="s">
        <v>167</v>
      </c>
      <c r="N23" s="9" t="s">
        <v>177</v>
      </c>
    </row>
    <row r="24" spans="1:14">
      <c r="A24" s="7">
        <v>20240928</v>
      </c>
      <c r="B24" s="7">
        <v>20</v>
      </c>
      <c r="C24" s="8" t="s">
        <v>55</v>
      </c>
      <c r="D24" s="8" t="s">
        <v>56</v>
      </c>
      <c r="E24" s="8" t="s">
        <v>154</v>
      </c>
      <c r="F24" s="8" t="s">
        <v>155</v>
      </c>
      <c r="G24" s="8" t="s">
        <v>14</v>
      </c>
      <c r="H24" s="8" t="s">
        <v>156</v>
      </c>
      <c r="I24" s="9" t="s">
        <v>241</v>
      </c>
      <c r="J24" s="9" t="s">
        <v>242</v>
      </c>
      <c r="K24" s="9" t="s">
        <v>243</v>
      </c>
      <c r="L24" s="9" t="s">
        <v>172</v>
      </c>
      <c r="M24" s="9" t="s">
        <v>244</v>
      </c>
      <c r="N24" s="9" t="s">
        <v>162</v>
      </c>
    </row>
    <row r="25" spans="1:14">
      <c r="A25" s="7">
        <v>20240928</v>
      </c>
      <c r="B25" s="7">
        <v>21</v>
      </c>
      <c r="C25" s="8" t="s">
        <v>49</v>
      </c>
      <c r="D25" s="8" t="s">
        <v>50</v>
      </c>
      <c r="E25" s="8" t="s">
        <v>154</v>
      </c>
      <c r="F25" s="8" t="s">
        <v>155</v>
      </c>
      <c r="G25" s="8" t="s">
        <v>14</v>
      </c>
      <c r="H25" s="8" t="s">
        <v>156</v>
      </c>
      <c r="I25" s="9" t="s">
        <v>245</v>
      </c>
      <c r="J25" s="9" t="s">
        <v>246</v>
      </c>
      <c r="K25" s="9" t="s">
        <v>247</v>
      </c>
      <c r="L25" s="9" t="s">
        <v>248</v>
      </c>
      <c r="M25" s="9" t="s">
        <v>172</v>
      </c>
      <c r="N25" s="9" t="s">
        <v>188</v>
      </c>
    </row>
    <row r="26" spans="1:14">
      <c r="A26" s="7">
        <v>20240928</v>
      </c>
      <c r="B26" s="7">
        <v>22</v>
      </c>
      <c r="C26" s="8" t="s">
        <v>87</v>
      </c>
      <c r="D26" s="8" t="s">
        <v>88</v>
      </c>
      <c r="E26" s="8" t="s">
        <v>154</v>
      </c>
      <c r="F26" s="8" t="s">
        <v>155</v>
      </c>
      <c r="G26" s="8" t="s">
        <v>14</v>
      </c>
      <c r="H26" s="8" t="s">
        <v>156</v>
      </c>
      <c r="I26" s="9" t="s">
        <v>249</v>
      </c>
      <c r="J26" s="9" t="s">
        <v>250</v>
      </c>
      <c r="K26" s="9" t="s">
        <v>251</v>
      </c>
      <c r="L26" s="9" t="s">
        <v>252</v>
      </c>
      <c r="M26" s="9" t="s">
        <v>172</v>
      </c>
      <c r="N26" s="9" t="s">
        <v>207</v>
      </c>
    </row>
    <row r="27" spans="1:14">
      <c r="A27" s="7">
        <v>20240928</v>
      </c>
      <c r="B27" s="7">
        <v>23</v>
      </c>
      <c r="C27" s="8" t="s">
        <v>71</v>
      </c>
      <c r="D27" s="8" t="s">
        <v>72</v>
      </c>
      <c r="E27" s="8" t="s">
        <v>154</v>
      </c>
      <c r="F27" s="8" t="s">
        <v>155</v>
      </c>
      <c r="G27" s="8" t="s">
        <v>14</v>
      </c>
      <c r="H27" s="8" t="s">
        <v>156</v>
      </c>
      <c r="I27" s="9" t="s">
        <v>253</v>
      </c>
      <c r="J27" s="9" t="s">
        <v>254</v>
      </c>
      <c r="K27" s="9" t="s">
        <v>255</v>
      </c>
      <c r="L27" s="9" t="s">
        <v>256</v>
      </c>
      <c r="M27" s="9" t="s">
        <v>172</v>
      </c>
      <c r="N27" s="9" t="s">
        <v>177</v>
      </c>
    </row>
    <row r="28" spans="1:14">
      <c r="A28" s="7">
        <v>20240928</v>
      </c>
      <c r="B28" s="7">
        <v>24</v>
      </c>
      <c r="C28" s="8" t="s">
        <v>59</v>
      </c>
      <c r="D28" s="8" t="s">
        <v>60</v>
      </c>
      <c r="E28" s="8" t="s">
        <v>154</v>
      </c>
      <c r="F28" s="8" t="s">
        <v>155</v>
      </c>
      <c r="G28" s="8" t="s">
        <v>14</v>
      </c>
      <c r="H28" s="8" t="s">
        <v>156</v>
      </c>
      <c r="I28" s="9" t="s">
        <v>257</v>
      </c>
      <c r="J28" s="9" t="s">
        <v>258</v>
      </c>
      <c r="K28" s="9" t="s">
        <v>259</v>
      </c>
      <c r="L28" s="9" t="s">
        <v>260</v>
      </c>
      <c r="M28" s="9" t="s">
        <v>172</v>
      </c>
      <c r="N28" s="9" t="s">
        <v>177</v>
      </c>
    </row>
    <row r="29" spans="1:14">
      <c r="A29" s="7">
        <v>20240928</v>
      </c>
      <c r="B29" s="7">
        <v>25</v>
      </c>
      <c r="C29" s="8" t="s">
        <v>47</v>
      </c>
      <c r="D29" s="8" t="s">
        <v>48</v>
      </c>
      <c r="E29" s="8" t="s">
        <v>154</v>
      </c>
      <c r="F29" s="8" t="s">
        <v>155</v>
      </c>
      <c r="G29" s="8" t="s">
        <v>14</v>
      </c>
      <c r="H29" s="8" t="s">
        <v>156</v>
      </c>
      <c r="I29" s="9" t="s">
        <v>261</v>
      </c>
      <c r="J29" s="9" t="s">
        <v>262</v>
      </c>
      <c r="K29" s="9" t="s">
        <v>263</v>
      </c>
      <c r="L29" s="9" t="s">
        <v>260</v>
      </c>
      <c r="M29" s="9" t="s">
        <v>172</v>
      </c>
      <c r="N29" s="9" t="s">
        <v>177</v>
      </c>
    </row>
    <row r="30" spans="1:14">
      <c r="A30" s="7">
        <v>20240928</v>
      </c>
      <c r="B30" s="7">
        <v>26</v>
      </c>
      <c r="C30" s="8" t="s">
        <v>73</v>
      </c>
      <c r="D30" s="8" t="s">
        <v>74</v>
      </c>
      <c r="E30" s="8" t="s">
        <v>154</v>
      </c>
      <c r="F30" s="8" t="s">
        <v>155</v>
      </c>
      <c r="G30" s="8" t="s">
        <v>14</v>
      </c>
      <c r="H30" s="8" t="s">
        <v>156</v>
      </c>
      <c r="I30" s="9" t="s">
        <v>264</v>
      </c>
      <c r="J30" s="9" t="s">
        <v>265</v>
      </c>
      <c r="K30" s="9" t="s">
        <v>266</v>
      </c>
      <c r="L30" s="9" t="s">
        <v>267</v>
      </c>
      <c r="M30" s="9" t="s">
        <v>172</v>
      </c>
      <c r="N30" s="9" t="s">
        <v>162</v>
      </c>
    </row>
    <row r="31" spans="1:14">
      <c r="A31" s="7">
        <v>20240928</v>
      </c>
      <c r="B31" s="7">
        <v>27</v>
      </c>
      <c r="C31" s="8" t="s">
        <v>69</v>
      </c>
      <c r="D31" s="8" t="s">
        <v>70</v>
      </c>
      <c r="E31" s="8" t="s">
        <v>154</v>
      </c>
      <c r="F31" s="8" t="s">
        <v>155</v>
      </c>
      <c r="G31" s="8" t="s">
        <v>14</v>
      </c>
      <c r="H31" s="8" t="s">
        <v>156</v>
      </c>
      <c r="I31" s="9" t="s">
        <v>268</v>
      </c>
      <c r="J31" s="9" t="s">
        <v>269</v>
      </c>
      <c r="K31" s="9" t="s">
        <v>270</v>
      </c>
      <c r="L31" s="9" t="s">
        <v>271</v>
      </c>
      <c r="M31" s="9" t="s">
        <v>177</v>
      </c>
      <c r="N31" s="9" t="s">
        <v>177</v>
      </c>
    </row>
    <row r="32" spans="1:14">
      <c r="A32" s="7">
        <v>20240928</v>
      </c>
      <c r="B32" s="7">
        <v>28</v>
      </c>
      <c r="C32" s="8" t="s">
        <v>79</v>
      </c>
      <c r="D32" s="8" t="s">
        <v>80</v>
      </c>
      <c r="E32" s="8" t="s">
        <v>154</v>
      </c>
      <c r="F32" s="8" t="s">
        <v>155</v>
      </c>
      <c r="G32" s="8" t="s">
        <v>14</v>
      </c>
      <c r="H32" s="8" t="s">
        <v>156</v>
      </c>
      <c r="I32" s="9" t="s">
        <v>272</v>
      </c>
      <c r="J32" s="9" t="s">
        <v>273</v>
      </c>
      <c r="K32" s="9" t="s">
        <v>274</v>
      </c>
      <c r="L32" s="9" t="s">
        <v>275</v>
      </c>
      <c r="M32" s="9" t="s">
        <v>172</v>
      </c>
      <c r="N32" s="9" t="s">
        <v>177</v>
      </c>
    </row>
    <row r="33" spans="1:14">
      <c r="A33" s="7">
        <v>20240928</v>
      </c>
      <c r="B33" s="7">
        <v>29</v>
      </c>
      <c r="C33" s="8" t="s">
        <v>77</v>
      </c>
      <c r="D33" s="8" t="s">
        <v>78</v>
      </c>
      <c r="E33" s="8" t="s">
        <v>154</v>
      </c>
      <c r="F33" s="8" t="s">
        <v>155</v>
      </c>
      <c r="G33" s="8" t="s">
        <v>14</v>
      </c>
      <c r="H33" s="8" t="s">
        <v>156</v>
      </c>
      <c r="I33" s="9" t="s">
        <v>276</v>
      </c>
      <c r="J33" s="9" t="s">
        <v>277</v>
      </c>
      <c r="K33" s="9" t="s">
        <v>278</v>
      </c>
      <c r="L33" s="9" t="s">
        <v>206</v>
      </c>
      <c r="M33" s="9" t="s">
        <v>172</v>
      </c>
      <c r="N33" s="9" t="s">
        <v>177</v>
      </c>
    </row>
    <row r="34" spans="1:14">
      <c r="A34" s="7">
        <v>20240928</v>
      </c>
      <c r="B34" s="7">
        <v>30</v>
      </c>
      <c r="C34" s="8" t="s">
        <v>89</v>
      </c>
      <c r="D34" s="8" t="s">
        <v>90</v>
      </c>
      <c r="E34" s="8" t="s">
        <v>154</v>
      </c>
      <c r="F34" s="8" t="s">
        <v>155</v>
      </c>
      <c r="G34" s="8" t="s">
        <v>14</v>
      </c>
      <c r="H34" s="8" t="s">
        <v>156</v>
      </c>
      <c r="I34" s="9" t="s">
        <v>279</v>
      </c>
      <c r="J34" s="9" t="s">
        <v>280</v>
      </c>
      <c r="K34" s="9" t="s">
        <v>281</v>
      </c>
      <c r="L34" s="9" t="s">
        <v>282</v>
      </c>
      <c r="M34" s="9" t="s">
        <v>172</v>
      </c>
      <c r="N34" s="9" t="s">
        <v>177</v>
      </c>
    </row>
    <row r="35" spans="1:14">
      <c r="A35" s="7">
        <v>20240928</v>
      </c>
      <c r="B35" s="7">
        <v>31</v>
      </c>
      <c r="C35" s="8" t="s">
        <v>75</v>
      </c>
      <c r="D35" s="8" t="s">
        <v>76</v>
      </c>
      <c r="E35" s="8" t="s">
        <v>154</v>
      </c>
      <c r="F35" s="8" t="s">
        <v>155</v>
      </c>
      <c r="G35" s="8" t="s">
        <v>14</v>
      </c>
      <c r="H35" s="8" t="s">
        <v>156</v>
      </c>
      <c r="I35" s="9" t="s">
        <v>235</v>
      </c>
      <c r="J35" s="9" t="s">
        <v>283</v>
      </c>
      <c r="K35" s="9" t="s">
        <v>284</v>
      </c>
      <c r="L35" s="9" t="s">
        <v>285</v>
      </c>
      <c r="M35" s="9" t="s">
        <v>172</v>
      </c>
      <c r="N35" s="9" t="s">
        <v>177</v>
      </c>
    </row>
    <row r="36" spans="1:14">
      <c r="A36" s="7">
        <v>20240928</v>
      </c>
      <c r="B36" s="7">
        <v>32</v>
      </c>
      <c r="C36" s="8" t="s">
        <v>63</v>
      </c>
      <c r="D36" s="8" t="s">
        <v>64</v>
      </c>
      <c r="E36" s="8" t="s">
        <v>154</v>
      </c>
      <c r="F36" s="8" t="s">
        <v>155</v>
      </c>
      <c r="G36" s="8" t="s">
        <v>14</v>
      </c>
      <c r="H36" s="8" t="s">
        <v>156</v>
      </c>
      <c r="I36" s="9" t="s">
        <v>286</v>
      </c>
      <c r="J36" s="9" t="s">
        <v>287</v>
      </c>
      <c r="K36" s="9" t="s">
        <v>288</v>
      </c>
      <c r="L36" s="9" t="s">
        <v>289</v>
      </c>
      <c r="M36" s="9" t="s">
        <v>167</v>
      </c>
      <c r="N36" s="9" t="s">
        <v>177</v>
      </c>
    </row>
    <row r="37" spans="1:14">
      <c r="A37" s="7">
        <v>20240928</v>
      </c>
      <c r="B37" s="7">
        <v>33</v>
      </c>
      <c r="C37" s="8" t="s">
        <v>85</v>
      </c>
      <c r="D37" s="8" t="s">
        <v>86</v>
      </c>
      <c r="E37" s="8" t="s">
        <v>154</v>
      </c>
      <c r="F37" s="8" t="s">
        <v>155</v>
      </c>
      <c r="G37" s="8" t="s">
        <v>14</v>
      </c>
      <c r="H37" s="8" t="s">
        <v>156</v>
      </c>
      <c r="I37" s="9" t="s">
        <v>290</v>
      </c>
      <c r="J37" s="9" t="s">
        <v>291</v>
      </c>
      <c r="K37" s="9" t="s">
        <v>292</v>
      </c>
      <c r="L37" s="9" t="s">
        <v>285</v>
      </c>
      <c r="M37" s="9" t="s">
        <v>172</v>
      </c>
      <c r="N37" s="9" t="s">
        <v>177</v>
      </c>
    </row>
    <row r="38" spans="1:14">
      <c r="A38" s="7">
        <v>20240928</v>
      </c>
      <c r="B38" s="7">
        <v>34</v>
      </c>
      <c r="C38" s="8" t="s">
        <v>81</v>
      </c>
      <c r="D38" s="8" t="s">
        <v>82</v>
      </c>
      <c r="E38" s="8" t="s">
        <v>154</v>
      </c>
      <c r="F38" s="8" t="s">
        <v>155</v>
      </c>
      <c r="G38" s="8" t="s">
        <v>14</v>
      </c>
      <c r="H38" s="8" t="s">
        <v>156</v>
      </c>
      <c r="I38" s="9" t="s">
        <v>293</v>
      </c>
      <c r="J38" s="9" t="s">
        <v>294</v>
      </c>
      <c r="K38" s="9" t="s">
        <v>295</v>
      </c>
      <c r="L38" s="9" t="s">
        <v>296</v>
      </c>
      <c r="M38" s="9" t="s">
        <v>177</v>
      </c>
      <c r="N38" s="9" t="s">
        <v>177</v>
      </c>
    </row>
    <row r="39" spans="1:14">
      <c r="A39" s="7">
        <v>20240928</v>
      </c>
      <c r="B39" s="7">
        <v>35</v>
      </c>
      <c r="C39" s="8" t="s">
        <v>83</v>
      </c>
      <c r="D39" s="8" t="s">
        <v>84</v>
      </c>
      <c r="E39" s="8" t="s">
        <v>154</v>
      </c>
      <c r="F39" s="8" t="s">
        <v>155</v>
      </c>
      <c r="G39" s="8" t="s">
        <v>14</v>
      </c>
      <c r="H39" s="8" t="s">
        <v>156</v>
      </c>
      <c r="I39" s="9" t="s">
        <v>297</v>
      </c>
      <c r="J39" s="9" t="s">
        <v>298</v>
      </c>
      <c r="K39" s="9" t="s">
        <v>299</v>
      </c>
      <c r="L39" s="9" t="s">
        <v>300</v>
      </c>
      <c r="M39" s="9" t="s">
        <v>172</v>
      </c>
      <c r="N39" s="9" t="s">
        <v>177</v>
      </c>
    </row>
    <row r="40" spans="1:14">
      <c r="A40" s="7">
        <v>20240928</v>
      </c>
      <c r="B40" s="7">
        <v>36</v>
      </c>
      <c r="C40" s="8" t="s">
        <v>93</v>
      </c>
      <c r="D40" s="8" t="s">
        <v>94</v>
      </c>
      <c r="E40" s="8" t="s">
        <v>154</v>
      </c>
      <c r="F40" s="8" t="s">
        <v>155</v>
      </c>
      <c r="G40" s="8" t="s">
        <v>14</v>
      </c>
      <c r="H40" s="8" t="s">
        <v>156</v>
      </c>
      <c r="I40" s="9" t="s">
        <v>301</v>
      </c>
      <c r="J40" s="9" t="s">
        <v>302</v>
      </c>
      <c r="K40" s="9" t="s">
        <v>303</v>
      </c>
      <c r="L40" s="9" t="s">
        <v>304</v>
      </c>
      <c r="M40" s="9" t="s">
        <v>172</v>
      </c>
      <c r="N40" s="9" t="s">
        <v>177</v>
      </c>
    </row>
    <row r="41" spans="1:14">
      <c r="A41" s="7">
        <v>20240928</v>
      </c>
      <c r="B41" s="7">
        <v>37</v>
      </c>
      <c r="C41" s="8" t="s">
        <v>67</v>
      </c>
      <c r="D41" s="8" t="s">
        <v>68</v>
      </c>
      <c r="E41" s="8" t="s">
        <v>154</v>
      </c>
      <c r="F41" s="8" t="s">
        <v>155</v>
      </c>
      <c r="G41" s="8" t="s">
        <v>14</v>
      </c>
      <c r="H41" s="8" t="s">
        <v>156</v>
      </c>
      <c r="I41" s="9" t="s">
        <v>305</v>
      </c>
      <c r="J41" s="9" t="s">
        <v>306</v>
      </c>
      <c r="K41" s="9" t="s">
        <v>307</v>
      </c>
      <c r="L41" s="9" t="s">
        <v>308</v>
      </c>
      <c r="M41" s="9" t="s">
        <v>177</v>
      </c>
      <c r="N41" s="9" t="s">
        <v>177</v>
      </c>
    </row>
    <row r="42" spans="1:14">
      <c r="A42" s="7">
        <v>20240928</v>
      </c>
      <c r="B42" s="7">
        <v>38</v>
      </c>
      <c r="C42" s="8" t="s">
        <v>53</v>
      </c>
      <c r="D42" s="8" t="s">
        <v>54</v>
      </c>
      <c r="E42" s="8" t="s">
        <v>154</v>
      </c>
      <c r="F42" s="8" t="s">
        <v>155</v>
      </c>
      <c r="G42" s="8" t="s">
        <v>14</v>
      </c>
      <c r="H42" s="8" t="s">
        <v>156</v>
      </c>
      <c r="I42" s="9" t="s">
        <v>309</v>
      </c>
      <c r="J42" s="9" t="s">
        <v>310</v>
      </c>
      <c r="K42" s="9" t="s">
        <v>311</v>
      </c>
      <c r="L42" s="9" t="s">
        <v>312</v>
      </c>
      <c r="M42" s="9" t="s">
        <v>313</v>
      </c>
      <c r="N42" s="9" t="s">
        <v>177</v>
      </c>
    </row>
    <row r="43" spans="1:14">
      <c r="A43" s="7">
        <v>20240928</v>
      </c>
      <c r="B43" s="7">
        <v>39</v>
      </c>
      <c r="C43" s="8" t="s">
        <v>91</v>
      </c>
      <c r="D43" s="8" t="s">
        <v>92</v>
      </c>
      <c r="E43" s="8" t="s">
        <v>154</v>
      </c>
      <c r="F43" s="8" t="s">
        <v>155</v>
      </c>
      <c r="G43" s="8" t="s">
        <v>14</v>
      </c>
      <c r="H43" s="8" t="s">
        <v>156</v>
      </c>
      <c r="I43" s="9" t="s">
        <v>288</v>
      </c>
      <c r="J43" s="9" t="s">
        <v>314</v>
      </c>
      <c r="K43" s="9" t="s">
        <v>315</v>
      </c>
      <c r="L43" s="9" t="s">
        <v>316</v>
      </c>
      <c r="M43" s="9" t="s">
        <v>172</v>
      </c>
      <c r="N43" s="9" t="s">
        <v>177</v>
      </c>
    </row>
    <row r="44" spans="1:14">
      <c r="A44" s="7">
        <v>20240928</v>
      </c>
      <c r="B44" s="7">
        <v>40</v>
      </c>
      <c r="C44" s="8" t="s">
        <v>97</v>
      </c>
      <c r="D44" s="8" t="s">
        <v>98</v>
      </c>
      <c r="E44" s="8" t="s">
        <v>154</v>
      </c>
      <c r="F44" s="8" t="s">
        <v>155</v>
      </c>
      <c r="G44" s="8" t="s">
        <v>14</v>
      </c>
      <c r="H44" s="8" t="s">
        <v>156</v>
      </c>
      <c r="I44" s="9" t="s">
        <v>317</v>
      </c>
      <c r="J44" s="9" t="s">
        <v>276</v>
      </c>
      <c r="K44" s="9" t="s">
        <v>318</v>
      </c>
      <c r="L44" s="9" t="s">
        <v>319</v>
      </c>
      <c r="M44" s="9" t="s">
        <v>172</v>
      </c>
      <c r="N44" s="9" t="s">
        <v>177</v>
      </c>
    </row>
    <row r="45" spans="1:14">
      <c r="A45" s="7">
        <v>20240928</v>
      </c>
      <c r="B45" s="7">
        <v>41</v>
      </c>
      <c r="C45" s="8" t="s">
        <v>39</v>
      </c>
      <c r="D45" s="8" t="s">
        <v>40</v>
      </c>
      <c r="E45" s="8" t="s">
        <v>154</v>
      </c>
      <c r="F45" s="8" t="s">
        <v>155</v>
      </c>
      <c r="G45" s="8" t="s">
        <v>14</v>
      </c>
      <c r="H45" s="8" t="s">
        <v>156</v>
      </c>
      <c r="I45" s="9" t="s">
        <v>320</v>
      </c>
      <c r="J45" s="9" t="s">
        <v>321</v>
      </c>
      <c r="K45" s="9" t="s">
        <v>322</v>
      </c>
      <c r="L45" s="9" t="s">
        <v>232</v>
      </c>
      <c r="M45" s="9" t="s">
        <v>172</v>
      </c>
      <c r="N45" s="9" t="s">
        <v>177</v>
      </c>
    </row>
    <row r="46" spans="1:14">
      <c r="A46" s="7">
        <v>20240928</v>
      </c>
      <c r="B46" s="7">
        <v>42</v>
      </c>
      <c r="C46" s="8" t="s">
        <v>65</v>
      </c>
      <c r="D46" s="8" t="s">
        <v>66</v>
      </c>
      <c r="E46" s="8" t="s">
        <v>154</v>
      </c>
      <c r="F46" s="8" t="s">
        <v>155</v>
      </c>
      <c r="G46" s="8" t="s">
        <v>14</v>
      </c>
      <c r="H46" s="8" t="s">
        <v>156</v>
      </c>
      <c r="I46" s="9" t="s">
        <v>323</v>
      </c>
      <c r="J46" s="9" t="s">
        <v>324</v>
      </c>
      <c r="K46" s="9" t="s">
        <v>325</v>
      </c>
      <c r="L46" s="9" t="s">
        <v>326</v>
      </c>
      <c r="M46" s="9" t="s">
        <v>172</v>
      </c>
      <c r="N46" s="9" t="s">
        <v>177</v>
      </c>
    </row>
    <row r="47" spans="1:14">
      <c r="A47" s="7">
        <v>20240928</v>
      </c>
      <c r="B47" s="7">
        <v>43</v>
      </c>
      <c r="C47" s="8" t="s">
        <v>99</v>
      </c>
      <c r="D47" s="8" t="s">
        <v>100</v>
      </c>
      <c r="E47" s="8" t="s">
        <v>154</v>
      </c>
      <c r="F47" s="8" t="s">
        <v>155</v>
      </c>
      <c r="G47" s="8" t="s">
        <v>14</v>
      </c>
      <c r="H47" s="8" t="s">
        <v>156</v>
      </c>
      <c r="I47" s="9" t="s">
        <v>327</v>
      </c>
      <c r="J47" s="9" t="s">
        <v>328</v>
      </c>
      <c r="K47" s="9" t="s">
        <v>329</v>
      </c>
      <c r="L47" s="9" t="s">
        <v>330</v>
      </c>
      <c r="M47" s="9" t="s">
        <v>172</v>
      </c>
      <c r="N47" s="9" t="s">
        <v>177</v>
      </c>
    </row>
    <row r="48" spans="1:14">
      <c r="A48" s="7">
        <v>20240928</v>
      </c>
      <c r="B48" s="7">
        <v>44</v>
      </c>
      <c r="C48" s="8" t="s">
        <v>95</v>
      </c>
      <c r="D48" s="8" t="s">
        <v>96</v>
      </c>
      <c r="E48" s="8" t="s">
        <v>154</v>
      </c>
      <c r="F48" s="8" t="s">
        <v>155</v>
      </c>
      <c r="G48" s="8" t="s">
        <v>14</v>
      </c>
      <c r="H48" s="8" t="s">
        <v>156</v>
      </c>
      <c r="I48" s="9" t="s">
        <v>331</v>
      </c>
      <c r="J48" s="9" t="s">
        <v>332</v>
      </c>
      <c r="K48" s="9" t="s">
        <v>333</v>
      </c>
      <c r="L48" s="9" t="s">
        <v>334</v>
      </c>
      <c r="M48" s="9" t="s">
        <v>177</v>
      </c>
      <c r="N48" s="9" t="s">
        <v>177</v>
      </c>
    </row>
    <row r="49" spans="1:14">
      <c r="A49" s="7">
        <v>20240928</v>
      </c>
      <c r="B49" s="7">
        <v>45</v>
      </c>
      <c r="C49" s="8" t="s">
        <v>105</v>
      </c>
      <c r="D49" s="8" t="s">
        <v>106</v>
      </c>
      <c r="E49" s="8" t="s">
        <v>154</v>
      </c>
      <c r="F49" s="8" t="s">
        <v>155</v>
      </c>
      <c r="G49" s="8" t="s">
        <v>14</v>
      </c>
      <c r="H49" s="8" t="s">
        <v>156</v>
      </c>
      <c r="I49" s="9" t="s">
        <v>335</v>
      </c>
      <c r="J49" s="9" t="s">
        <v>336</v>
      </c>
      <c r="K49" s="9" t="s">
        <v>337</v>
      </c>
      <c r="L49" s="9" t="s">
        <v>338</v>
      </c>
      <c r="M49" s="9" t="s">
        <v>172</v>
      </c>
      <c r="N49" s="9" t="s">
        <v>177</v>
      </c>
    </row>
    <row r="50" spans="1:14">
      <c r="A50" s="7">
        <v>20240928</v>
      </c>
      <c r="B50" s="7">
        <v>46</v>
      </c>
      <c r="C50" s="8" t="s">
        <v>111</v>
      </c>
      <c r="D50" s="8" t="s">
        <v>112</v>
      </c>
      <c r="E50" s="8" t="s">
        <v>154</v>
      </c>
      <c r="F50" s="8" t="s">
        <v>155</v>
      </c>
      <c r="G50" s="8" t="s">
        <v>14</v>
      </c>
      <c r="H50" s="8" t="s">
        <v>156</v>
      </c>
      <c r="I50" s="9" t="s">
        <v>339</v>
      </c>
      <c r="J50" s="9" t="s">
        <v>323</v>
      </c>
      <c r="K50" s="9" t="s">
        <v>340</v>
      </c>
      <c r="L50" s="9" t="s">
        <v>341</v>
      </c>
      <c r="M50" s="9" t="s">
        <v>172</v>
      </c>
      <c r="N50" s="9" t="s">
        <v>177</v>
      </c>
    </row>
    <row r="51" spans="1:14">
      <c r="A51" s="7">
        <v>20240928</v>
      </c>
      <c r="B51" s="7">
        <v>47</v>
      </c>
      <c r="C51" s="8" t="s">
        <v>103</v>
      </c>
      <c r="D51" s="8" t="s">
        <v>104</v>
      </c>
      <c r="E51" s="8" t="s">
        <v>154</v>
      </c>
      <c r="F51" s="8" t="s">
        <v>155</v>
      </c>
      <c r="G51" s="8" t="s">
        <v>14</v>
      </c>
      <c r="H51" s="8" t="s">
        <v>156</v>
      </c>
      <c r="I51" s="9" t="s">
        <v>342</v>
      </c>
      <c r="J51" s="9" t="s">
        <v>343</v>
      </c>
      <c r="K51" s="9" t="s">
        <v>344</v>
      </c>
      <c r="L51" s="9" t="s">
        <v>345</v>
      </c>
      <c r="M51" s="9" t="s">
        <v>172</v>
      </c>
      <c r="N51" s="9" t="s">
        <v>177</v>
      </c>
    </row>
    <row r="52" spans="1:14">
      <c r="A52" s="7">
        <v>20240928</v>
      </c>
      <c r="B52" s="7">
        <v>48</v>
      </c>
      <c r="C52" s="8" t="s">
        <v>109</v>
      </c>
      <c r="D52" s="8" t="s">
        <v>110</v>
      </c>
      <c r="E52" s="8" t="s">
        <v>154</v>
      </c>
      <c r="F52" s="8" t="s">
        <v>155</v>
      </c>
      <c r="G52" s="8" t="s">
        <v>14</v>
      </c>
      <c r="H52" s="8" t="s">
        <v>156</v>
      </c>
      <c r="I52" s="9" t="s">
        <v>346</v>
      </c>
      <c r="J52" s="9" t="s">
        <v>347</v>
      </c>
      <c r="K52" s="9" t="s">
        <v>348</v>
      </c>
      <c r="L52" s="9" t="s">
        <v>349</v>
      </c>
      <c r="M52" s="9" t="s">
        <v>172</v>
      </c>
      <c r="N52" s="9" t="s">
        <v>177</v>
      </c>
    </row>
    <row r="53" spans="1:14">
      <c r="A53" s="7">
        <v>20240928</v>
      </c>
      <c r="B53" s="7">
        <v>49</v>
      </c>
      <c r="C53" s="8" t="s">
        <v>107</v>
      </c>
      <c r="D53" s="8" t="s">
        <v>108</v>
      </c>
      <c r="E53" s="8" t="s">
        <v>154</v>
      </c>
      <c r="F53" s="8" t="s">
        <v>155</v>
      </c>
      <c r="G53" s="8" t="s">
        <v>14</v>
      </c>
      <c r="H53" s="8" t="s">
        <v>156</v>
      </c>
      <c r="I53" s="9" t="s">
        <v>350</v>
      </c>
      <c r="J53" s="9" t="s">
        <v>351</v>
      </c>
      <c r="K53" s="9" t="s">
        <v>240</v>
      </c>
      <c r="L53" s="9" t="s">
        <v>352</v>
      </c>
      <c r="M53" s="9">
        <v>0</v>
      </c>
      <c r="N53" s="9" t="s">
        <v>167</v>
      </c>
    </row>
    <row r="54" spans="1:14">
      <c r="A54" s="7">
        <v>20240928</v>
      </c>
      <c r="B54" s="7">
        <v>50</v>
      </c>
      <c r="C54" s="8" t="s">
        <v>101</v>
      </c>
      <c r="D54" s="8" t="s">
        <v>102</v>
      </c>
      <c r="E54" s="8" t="s">
        <v>154</v>
      </c>
      <c r="F54" s="8" t="s">
        <v>155</v>
      </c>
      <c r="G54" s="8" t="s">
        <v>14</v>
      </c>
      <c r="H54" s="8" t="s">
        <v>156</v>
      </c>
      <c r="I54" s="9" t="s">
        <v>353</v>
      </c>
      <c r="J54" s="9" t="s">
        <v>354</v>
      </c>
      <c r="K54" s="9" t="s">
        <v>279</v>
      </c>
      <c r="L54" s="9" t="s">
        <v>355</v>
      </c>
      <c r="M54" s="9">
        <v>0</v>
      </c>
      <c r="N54" s="9" t="s">
        <v>177</v>
      </c>
    </row>
    <row r="55" spans="1:14">
      <c r="A55" s="7">
        <v>20240928</v>
      </c>
      <c r="B55" s="7">
        <v>51</v>
      </c>
      <c r="C55" s="8" t="s">
        <v>113</v>
      </c>
      <c r="D55" s="8" t="s">
        <v>114</v>
      </c>
      <c r="E55" s="8" t="s">
        <v>154</v>
      </c>
      <c r="F55" s="8" t="s">
        <v>155</v>
      </c>
      <c r="G55" s="8" t="s">
        <v>14</v>
      </c>
      <c r="H55" s="8" t="s">
        <v>156</v>
      </c>
      <c r="I55" s="9" t="s">
        <v>356</v>
      </c>
      <c r="J55" s="9" t="s">
        <v>357</v>
      </c>
      <c r="K55" s="9" t="s">
        <v>358</v>
      </c>
      <c r="L55" s="9" t="s">
        <v>359</v>
      </c>
      <c r="M55" s="9">
        <v>0</v>
      </c>
      <c r="N55" s="9" t="s">
        <v>177</v>
      </c>
    </row>
    <row r="56" spans="1:14">
      <c r="A56" s="7">
        <v>20240928</v>
      </c>
      <c r="B56" s="7">
        <v>52</v>
      </c>
      <c r="C56" s="8" t="s">
        <v>117</v>
      </c>
      <c r="D56" s="8" t="s">
        <v>118</v>
      </c>
      <c r="E56" s="8" t="s">
        <v>154</v>
      </c>
      <c r="F56" s="8" t="s">
        <v>155</v>
      </c>
      <c r="G56" s="8" t="s">
        <v>14</v>
      </c>
      <c r="H56" s="8" t="s">
        <v>156</v>
      </c>
      <c r="I56" s="9" t="s">
        <v>360</v>
      </c>
      <c r="J56" s="9" t="s">
        <v>361</v>
      </c>
      <c r="K56" s="9" t="s">
        <v>362</v>
      </c>
      <c r="L56" s="9" t="s">
        <v>363</v>
      </c>
      <c r="M56" s="9">
        <v>0</v>
      </c>
      <c r="N56" s="9" t="s">
        <v>177</v>
      </c>
    </row>
    <row r="57" spans="1:14">
      <c r="A57" s="7">
        <v>20240928</v>
      </c>
      <c r="B57" s="7">
        <v>53</v>
      </c>
      <c r="C57" s="8" t="s">
        <v>115</v>
      </c>
      <c r="D57" s="8" t="s">
        <v>116</v>
      </c>
      <c r="E57" s="8" t="s">
        <v>154</v>
      </c>
      <c r="F57" s="8" t="s">
        <v>155</v>
      </c>
      <c r="G57" s="8" t="s">
        <v>14</v>
      </c>
      <c r="H57" s="8" t="s">
        <v>156</v>
      </c>
      <c r="I57" s="9" t="s">
        <v>364</v>
      </c>
      <c r="J57" s="9" t="s">
        <v>365</v>
      </c>
      <c r="K57" s="9" t="s">
        <v>366</v>
      </c>
      <c r="L57" s="9" t="s">
        <v>367</v>
      </c>
      <c r="M57" s="9">
        <v>0</v>
      </c>
      <c r="N57" s="9" t="s">
        <v>177</v>
      </c>
    </row>
    <row r="58" spans="1:14">
      <c r="A58" s="7">
        <v>20240928</v>
      </c>
      <c r="B58" s="7">
        <v>54</v>
      </c>
      <c r="C58" s="8" t="s">
        <v>119</v>
      </c>
      <c r="D58" s="8" t="s">
        <v>120</v>
      </c>
      <c r="E58" s="8" t="s">
        <v>154</v>
      </c>
      <c r="F58" s="8" t="s">
        <v>155</v>
      </c>
      <c r="G58" s="8" t="s">
        <v>14</v>
      </c>
      <c r="H58" s="8" t="s">
        <v>156</v>
      </c>
      <c r="I58" s="9" t="s">
        <v>368</v>
      </c>
      <c r="J58" s="9" t="s">
        <v>369</v>
      </c>
      <c r="K58" s="9" t="s">
        <v>370</v>
      </c>
      <c r="L58" s="9" t="s">
        <v>371</v>
      </c>
      <c r="M58" s="9">
        <v>0</v>
      </c>
      <c r="N58" s="9" t="s">
        <v>177</v>
      </c>
    </row>
    <row r="59" spans="1:14">
      <c r="A59" s="7">
        <v>20240928</v>
      </c>
      <c r="B59" s="7">
        <v>55</v>
      </c>
      <c r="C59" s="8" t="s">
        <v>123</v>
      </c>
      <c r="D59" s="8" t="s">
        <v>124</v>
      </c>
      <c r="E59" s="8" t="s">
        <v>154</v>
      </c>
      <c r="F59" s="8" t="s">
        <v>155</v>
      </c>
      <c r="G59" s="8" t="s">
        <v>14</v>
      </c>
      <c r="H59" s="8" t="s">
        <v>156</v>
      </c>
      <c r="I59" s="9" t="s">
        <v>372</v>
      </c>
      <c r="J59" s="9" t="s">
        <v>373</v>
      </c>
      <c r="K59" s="9" t="s">
        <v>374</v>
      </c>
      <c r="L59" s="9" t="s">
        <v>375</v>
      </c>
      <c r="M59" s="9">
        <v>0</v>
      </c>
      <c r="N59" s="9" t="s">
        <v>177</v>
      </c>
    </row>
    <row r="60" spans="1:14">
      <c r="A60" s="7">
        <v>20240928</v>
      </c>
      <c r="B60" s="7">
        <v>56</v>
      </c>
      <c r="C60" s="8" t="s">
        <v>121</v>
      </c>
      <c r="D60" s="8" t="s">
        <v>122</v>
      </c>
      <c r="E60" s="8" t="s">
        <v>154</v>
      </c>
      <c r="F60" s="8" t="s">
        <v>155</v>
      </c>
      <c r="G60" s="8" t="s">
        <v>14</v>
      </c>
      <c r="H60" s="8" t="s">
        <v>156</v>
      </c>
      <c r="I60" s="9" t="s">
        <v>376</v>
      </c>
      <c r="J60" s="9" t="s">
        <v>377</v>
      </c>
      <c r="K60" s="9" t="s">
        <v>378</v>
      </c>
      <c r="L60" s="9" t="s">
        <v>379</v>
      </c>
      <c r="M60" s="9">
        <v>0</v>
      </c>
      <c r="N60" s="9" t="s">
        <v>177</v>
      </c>
    </row>
    <row r="61" spans="1:14">
      <c r="A61" s="7">
        <v>20240928</v>
      </c>
      <c r="B61" s="7">
        <v>57</v>
      </c>
      <c r="C61" s="8" t="s">
        <v>125</v>
      </c>
      <c r="D61" s="8" t="s">
        <v>126</v>
      </c>
      <c r="E61" s="8" t="s">
        <v>154</v>
      </c>
      <c r="F61" s="8" t="s">
        <v>155</v>
      </c>
      <c r="G61" s="8" t="s">
        <v>14</v>
      </c>
      <c r="H61" s="8" t="s">
        <v>156</v>
      </c>
      <c r="I61" s="9" t="s">
        <v>380</v>
      </c>
      <c r="J61" s="9" t="s">
        <v>381</v>
      </c>
      <c r="K61" s="9" t="s">
        <v>382</v>
      </c>
      <c r="L61" s="9" t="s">
        <v>383</v>
      </c>
      <c r="M61" s="9">
        <v>0</v>
      </c>
      <c r="N61" s="9" t="s">
        <v>177</v>
      </c>
    </row>
  </sheetData>
  <mergeCells count="5">
    <mergeCell ref="A1:N1"/>
    <mergeCell ref="A2:D2"/>
    <mergeCell ref="E2:N2"/>
    <mergeCell ref="A3:D3"/>
    <mergeCell ref="E3:N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第一学期</vt:lpstr>
      <vt:lpstr>第二学期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bai</dc:creator>
  <cp:lastModifiedBy>Administrator</cp:lastModifiedBy>
  <cp:revision>0</cp:revision>
  <dcterms:created xsi:type="dcterms:W3CDTF">2024-09-06T08:12:00Z</dcterms:created>
  <cp:lastPrinted>2024-09-06T08:12:00Z</cp:lastPrinted>
  <dcterms:modified xsi:type="dcterms:W3CDTF">2024-09-09T09:15:11Z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4F39976A040841D5BDA322A402ACC96D_12</vt:lpwstr>
  </property>
  <property fmtid="{D5CDD505-2E9C-101B-9397-08002B2CF9AE}" pid="3" name="KSOProductBuildVer">
    <vt:lpwstr>2052-11.8.2.12195</vt:lpwstr>
  </property>
</Properties>
</file>