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<sst xmlns="http://schemas.openxmlformats.org/spreadsheetml/2006/main" count="66" uniqueCount="66">
  <si>
    <t>安徽城市管理职业学院2023-2024学年综合素质测评成绩汇总表</t>
  </si>
  <si>
    <t>二级学院：健康养老学院</t>
  </si>
  <si>
    <t>辅导员：杨欣</t>
  </si>
  <si>
    <t>班级：23现代殡葬技术与管理1班</t>
  </si>
  <si>
    <t>班级测评工作小组：徐弋涵 周丹 张博 王翊琰 陈子宁 刘禹淇 张雨辰 王宁  张宇涵 陈珂珂 张梦雪 荆湛 鹿瑶影 乔元皓 孙琪 夏雨媛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</si>
  <si>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</si>
  <si>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</si>
  <si>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</si>
  <si>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</si>
  <si>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</si>
  <si>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</si>
  <si>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周丹</t>
  </si>
  <si>
    <t>黄宇强</t>
  </si>
  <si>
    <t>陈珂珂</t>
  </si>
  <si>
    <t>王翊琰</t>
  </si>
  <si>
    <t>荆湛</t>
  </si>
  <si>
    <t>戚红琳</t>
  </si>
  <si>
    <t>鹿瑶影</t>
  </si>
  <si>
    <t>刘文乐</t>
  </si>
  <si>
    <t>李欣悦</t>
  </si>
  <si>
    <t>张梦雪</t>
  </si>
  <si>
    <t>王宁</t>
  </si>
  <si>
    <t>张宇涵</t>
  </si>
  <si>
    <t>张馨蕊</t>
  </si>
  <si>
    <t>王碧</t>
  </si>
  <si>
    <t>朱燕</t>
  </si>
  <si>
    <t>高雅萱</t>
  </si>
  <si>
    <t>张博</t>
  </si>
  <si>
    <t>刘晓春</t>
  </si>
  <si>
    <t>夏雨媛</t>
  </si>
  <si>
    <t>徐弋涵</t>
  </si>
  <si>
    <t>孙琪</t>
  </si>
  <si>
    <t>陈雪</t>
  </si>
  <si>
    <t>张计想</t>
  </si>
  <si>
    <t>赵阳阳</t>
  </si>
  <si>
    <t>陈子宁</t>
  </si>
  <si>
    <t>刘禹淇</t>
  </si>
  <si>
    <t>朱佳慧</t>
  </si>
  <si>
    <t>武思源</t>
  </si>
  <si>
    <t>关丰庆</t>
  </si>
  <si>
    <t>张雨辰</t>
  </si>
  <si>
    <t>袁涵涵</t>
  </si>
  <si>
    <t>陶玉洁</t>
  </si>
  <si>
    <t>张梦甜</t>
  </si>
  <si>
    <t>张座铭</t>
  </si>
  <si>
    <t>依政澔</t>
  </si>
  <si>
    <t>任文兵</t>
  </si>
  <si>
    <t>董国豪</t>
  </si>
  <si>
    <t>乔元皓</t>
  </si>
  <si>
    <t>王峻峰</t>
  </si>
  <si>
    <t>李茜</t>
  </si>
  <si>
    <t>徐志</t>
  </si>
  <si>
    <t>李涵</t>
  </si>
  <si>
    <t>张瑞桐</t>
  </si>
  <si>
    <t>张思晨</t>
  </si>
  <si>
    <t>张伊凡</t>
  </si>
  <si>
    <t>孙文泉</t>
  </si>
  <si>
    <t>郭卜祯</t>
  </si>
  <si>
    <t>徐瑾钰</t>
  </si>
  <si>
    <t>孟子杰</t>
  </si>
  <si>
    <t>贺圣元</t>
  </si>
  <si>
    <t>夏阳阳</t>
  </si>
  <si>
    <t>闵紫嫣</t>
  </si>
  <si>
    <t>崔宇博</t>
  </si>
  <si>
    <t>朱冰琦</t>
  </si>
  <si>
    <t>贾曈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</si>
</sst>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9"/>
  <sheetViews>
    <sheetView tabSelected="1" workbookViewId="0">
      <selection activeCell="D3" sqref="D3:F3"/>
    </sheetView>
  </sheetViews>
  <sheetFormatPr defaultColWidth="9" defaultRowHeight="13.5"/>
  <cols>
    <col min="1" max="1" width="9" customWidth="1"/>
    <col min="2" max="2" width="9.53333333333333"/>
    <col min="4" max="4" width="12.875" style="1" customWidth="1"/>
    <col min="5" max="5" width="12.875" customWidth="1"/>
    <col min="6" max="6" width="33.375" customWidth="1"/>
    <col min="10" max="10" width="9.53333333333333"/>
  </cols>
  <sheetData>
    <row r="1" ht="28" customHeight="1" spans="1:6">
      <c r="A1" s="2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/>
      <c r="C2" s="3"/>
      <c r="D2" s="4" t="s">
        <v>2</v>
      </c>
      <c r="E2" s="4"/>
      <c r="F2" s="4"/>
    </row>
    <row r="3" ht="35" customHeight="1" spans="1:6">
      <c r="A3" s="3" t="s">
        <v>3</v>
      </c>
      <c r="B3" s="3"/>
      <c r="C3" s="3"/>
      <c r="D3" s="4" t="s">
        <v>4</v>
      </c>
      <c r="E3" s="4"/>
      <c r="F3" s="4"/>
    </row>
    <row r="4" ht="14.25" spans="1:6">
      <c r="A4" s="5" t="s">
        <v>5</v>
      </c>
      <c r="B4" s="5" t="s">
        <v>6</v>
      </c>
      <c r="C4" s="5" t="s">
        <v>7</v>
      </c>
      <c r="D4" s="6" t="s">
        <v>8</v>
      </c>
      <c r="E4" s="6" t="s">
        <v>9</v>
      </c>
      <c r="F4" s="5" t="s">
        <v>10</v>
      </c>
    </row>
    <row r="5" spans="1:6">
      <c r="A5" s="7">
        <v>1</v>
      </c>
      <c r="B5" s="8">
        <v>23682010</v>
      </c>
      <c r="C5" s="8" t="s">
        <v>11</v>
      </c>
      <c r="D5" s="9">
        <v>89.2835</v>
      </c>
      <c r="E5" s="10">
        <v>90.18</v>
      </c>
      <c r="F5" s="11">
        <f>AVERAGE(D5:E5)</f>
        <v>89.73175</v>
      </c>
    </row>
    <row r="6" spans="1:6">
      <c r="A6" s="7">
        <v>2</v>
      </c>
      <c r="B6" s="8">
        <v>23682001</v>
      </c>
      <c r="C6" s="8" t="s">
        <v>12</v>
      </c>
      <c r="D6" s="9">
        <v>94.3945</v>
      </c>
      <c r="E6" s="10">
        <v>84.69</v>
      </c>
      <c r="F6" s="11">
        <f t="shared" ref="F6:F37" si="0">AVERAGE(D6:E6)</f>
        <v>89.54225</v>
      </c>
    </row>
    <row r="7" spans="1:6">
      <c r="A7" s="7">
        <v>3</v>
      </c>
      <c r="B7" s="8">
        <v>23712045</v>
      </c>
      <c r="C7" s="8" t="s">
        <v>13</v>
      </c>
      <c r="D7" s="12">
        <v>92.41</v>
      </c>
      <c r="E7" s="10">
        <v>84.35</v>
      </c>
      <c r="F7" s="11">
        <f t="shared" si="0"/>
        <v>88.38</v>
      </c>
    </row>
    <row r="8" spans="1:6">
      <c r="A8" s="7">
        <v>4</v>
      </c>
      <c r="B8" s="8">
        <v>23682023</v>
      </c>
      <c r="C8" s="8" t="s">
        <v>14</v>
      </c>
      <c r="D8" s="9">
        <v>87.772</v>
      </c>
      <c r="E8" s="10">
        <v>87.03</v>
      </c>
      <c r="F8" s="11">
        <f t="shared" si="0"/>
        <v>87.401</v>
      </c>
    </row>
    <row r="9" spans="1:6">
      <c r="A9" s="7">
        <v>5</v>
      </c>
      <c r="B9" s="8">
        <v>23681033</v>
      </c>
      <c r="C9" s="8" t="s">
        <v>15</v>
      </c>
      <c r="D9" s="9">
        <v>88.337</v>
      </c>
      <c r="E9" s="10">
        <v>85.15</v>
      </c>
      <c r="F9" s="11">
        <f t="shared" si="0"/>
        <v>86.7435</v>
      </c>
    </row>
    <row r="10" spans="1:6">
      <c r="A10" s="7">
        <v>6</v>
      </c>
      <c r="B10" s="8">
        <v>23681002</v>
      </c>
      <c r="C10" s="8" t="s">
        <v>16</v>
      </c>
      <c r="D10" s="9">
        <v>84.9445</v>
      </c>
      <c r="E10" s="10">
        <v>87.34</v>
      </c>
      <c r="F10" s="11">
        <f t="shared" si="0"/>
        <v>86.14225</v>
      </c>
    </row>
    <row r="11" spans="1:6">
      <c r="A11" s="7">
        <v>7</v>
      </c>
      <c r="B11" s="8">
        <v>23681019</v>
      </c>
      <c r="C11" s="8" t="s">
        <v>17</v>
      </c>
      <c r="D11" s="9">
        <v>85.011</v>
      </c>
      <c r="E11" s="10">
        <v>87.16</v>
      </c>
      <c r="F11" s="11">
        <f t="shared" si="0"/>
        <v>86.0855</v>
      </c>
    </row>
    <row r="12" spans="1:6">
      <c r="A12" s="7">
        <v>8</v>
      </c>
      <c r="B12" s="8">
        <v>23682014</v>
      </c>
      <c r="C12" s="8" t="s">
        <v>18</v>
      </c>
      <c r="D12" s="9">
        <v>85.5365</v>
      </c>
      <c r="E12" s="10">
        <v>86.36</v>
      </c>
      <c r="F12" s="11">
        <f t="shared" si="0"/>
        <v>85.94825</v>
      </c>
    </row>
    <row r="13" spans="1:6">
      <c r="A13" s="7">
        <v>9</v>
      </c>
      <c r="B13" s="8">
        <v>23791002</v>
      </c>
      <c r="C13" s="8" t="s">
        <v>19</v>
      </c>
      <c r="D13" s="12">
        <v>84.3</v>
      </c>
      <c r="E13" s="10">
        <v>86.5</v>
      </c>
      <c r="F13" s="11">
        <f t="shared" si="0"/>
        <v>85.4</v>
      </c>
    </row>
    <row r="14" spans="1:6">
      <c r="A14" s="7">
        <v>10</v>
      </c>
      <c r="B14" s="8">
        <v>23232049</v>
      </c>
      <c r="C14" s="8" t="s">
        <v>20</v>
      </c>
      <c r="D14" s="12">
        <v>84.08</v>
      </c>
      <c r="E14" s="10">
        <v>86.41</v>
      </c>
      <c r="F14" s="11">
        <f t="shared" si="0"/>
        <v>85.245</v>
      </c>
    </row>
    <row r="15" spans="1:6">
      <c r="A15" s="7">
        <v>11</v>
      </c>
      <c r="B15" s="8">
        <v>23682005</v>
      </c>
      <c r="C15" s="8" t="s">
        <v>21</v>
      </c>
      <c r="D15" s="9">
        <v>76.378</v>
      </c>
      <c r="E15" s="10">
        <v>94.04</v>
      </c>
      <c r="F15" s="11">
        <f t="shared" si="0"/>
        <v>85.209</v>
      </c>
    </row>
    <row r="16" spans="1:6">
      <c r="A16" s="7">
        <v>12</v>
      </c>
      <c r="B16" s="8">
        <v>23681032</v>
      </c>
      <c r="C16" s="8" t="s">
        <v>22</v>
      </c>
      <c r="D16" s="9">
        <v>84.802</v>
      </c>
      <c r="E16" s="10">
        <v>85.51</v>
      </c>
      <c r="F16" s="11">
        <f t="shared" si="0"/>
        <v>85.156</v>
      </c>
    </row>
    <row r="17" spans="1:6">
      <c r="A17" s="7">
        <v>13</v>
      </c>
      <c r="B17" s="8">
        <v>23741004</v>
      </c>
      <c r="C17" s="8" t="s">
        <v>23</v>
      </c>
      <c r="D17" s="12">
        <v>81.94</v>
      </c>
      <c r="E17" s="10">
        <v>87.09</v>
      </c>
      <c r="F17" s="11">
        <f t="shared" si="0"/>
        <v>84.515</v>
      </c>
    </row>
    <row r="18" spans="1:6">
      <c r="A18" s="7">
        <v>14</v>
      </c>
      <c r="B18" s="8">
        <v>23681006</v>
      </c>
      <c r="C18" s="8" t="s">
        <v>24</v>
      </c>
      <c r="D18" s="9">
        <v>85.2065</v>
      </c>
      <c r="E18" s="10">
        <v>83.72</v>
      </c>
      <c r="F18" s="11">
        <f t="shared" si="0"/>
        <v>84.46325</v>
      </c>
    </row>
    <row r="19" spans="1:6">
      <c r="A19" s="7">
        <v>15</v>
      </c>
      <c r="B19" s="8">
        <v>23131001</v>
      </c>
      <c r="C19" s="8" t="s">
        <v>25</v>
      </c>
      <c r="D19" s="12">
        <v>84.68</v>
      </c>
      <c r="E19" s="10">
        <v>83.56</v>
      </c>
      <c r="F19" s="11">
        <f t="shared" si="0"/>
        <v>84.12</v>
      </c>
    </row>
    <row r="20" spans="1:6">
      <c r="A20" s="7">
        <v>16</v>
      </c>
      <c r="B20" s="8">
        <v>23682007</v>
      </c>
      <c r="C20" s="8" t="s">
        <v>26</v>
      </c>
      <c r="D20" s="9">
        <v>83.2955</v>
      </c>
      <c r="E20" s="10">
        <v>84.51</v>
      </c>
      <c r="F20" s="11">
        <f t="shared" si="0"/>
        <v>83.90275</v>
      </c>
    </row>
    <row r="21" spans="1:6">
      <c r="A21" s="7">
        <v>17</v>
      </c>
      <c r="B21" s="8">
        <v>23681023</v>
      </c>
      <c r="C21" s="8" t="s">
        <v>27</v>
      </c>
      <c r="D21" s="9">
        <v>83.6985</v>
      </c>
      <c r="E21" s="10">
        <v>83.21</v>
      </c>
      <c r="F21" s="11">
        <f t="shared" si="0"/>
        <v>83.45425</v>
      </c>
    </row>
    <row r="22" spans="1:6">
      <c r="A22" s="7">
        <v>18</v>
      </c>
      <c r="B22" s="8">
        <v>23681029</v>
      </c>
      <c r="C22" s="8" t="s">
        <v>28</v>
      </c>
      <c r="D22" s="9">
        <v>80.852</v>
      </c>
      <c r="E22" s="10">
        <v>85.7</v>
      </c>
      <c r="F22" s="11">
        <f t="shared" si="0"/>
        <v>83.276</v>
      </c>
    </row>
    <row r="23" spans="1:6">
      <c r="A23" s="7">
        <v>19</v>
      </c>
      <c r="B23" s="8">
        <v>23681004</v>
      </c>
      <c r="C23" s="8" t="s">
        <v>29</v>
      </c>
      <c r="D23" s="9">
        <v>85.682</v>
      </c>
      <c r="E23" s="10">
        <v>79.75</v>
      </c>
      <c r="F23" s="11">
        <f t="shared" si="0"/>
        <v>82.716</v>
      </c>
    </row>
    <row r="24" spans="1:6">
      <c r="A24" s="7">
        <v>20</v>
      </c>
      <c r="B24" s="8">
        <v>23681020</v>
      </c>
      <c r="C24" s="8" t="s">
        <v>30</v>
      </c>
      <c r="D24" s="9">
        <v>83.88</v>
      </c>
      <c r="E24" s="10">
        <v>81.32</v>
      </c>
      <c r="F24" s="11">
        <f t="shared" si="0"/>
        <v>82.6</v>
      </c>
    </row>
    <row r="25" spans="1:6">
      <c r="A25" s="7">
        <v>21</v>
      </c>
      <c r="B25" s="8">
        <v>23682015</v>
      </c>
      <c r="C25" s="8" t="s">
        <v>31</v>
      </c>
      <c r="D25" s="9">
        <v>85.3575</v>
      </c>
      <c r="E25" s="10">
        <v>79.8</v>
      </c>
      <c r="F25" s="11">
        <f t="shared" si="0"/>
        <v>82.57875</v>
      </c>
    </row>
    <row r="26" spans="1:6">
      <c r="A26" s="7">
        <v>22</v>
      </c>
      <c r="B26" s="8">
        <v>23681003</v>
      </c>
      <c r="C26" s="8" t="s">
        <v>32</v>
      </c>
      <c r="D26" s="9">
        <v>83.2185</v>
      </c>
      <c r="E26" s="10">
        <v>81.7</v>
      </c>
      <c r="F26" s="11">
        <f t="shared" si="0"/>
        <v>82.45925</v>
      </c>
    </row>
    <row r="27" spans="1:6">
      <c r="A27" s="7">
        <v>23</v>
      </c>
      <c r="B27" s="8">
        <v>23682018</v>
      </c>
      <c r="C27" s="8" t="s">
        <v>33</v>
      </c>
      <c r="D27" s="9">
        <v>84.077</v>
      </c>
      <c r="E27" s="10">
        <v>80.18</v>
      </c>
      <c r="F27" s="11">
        <f t="shared" si="0"/>
        <v>82.1285</v>
      </c>
    </row>
    <row r="28" spans="1:6">
      <c r="A28" s="7">
        <v>24</v>
      </c>
      <c r="B28" s="8">
        <v>23681007</v>
      </c>
      <c r="C28" s="8" t="s">
        <v>34</v>
      </c>
      <c r="D28" s="9">
        <v>83.539</v>
      </c>
      <c r="E28" s="10">
        <v>80.28</v>
      </c>
      <c r="F28" s="11">
        <f t="shared" si="0"/>
        <v>81.9095</v>
      </c>
    </row>
    <row r="29" spans="1:6">
      <c r="A29" s="7">
        <v>25</v>
      </c>
      <c r="B29" s="8">
        <v>23682002</v>
      </c>
      <c r="C29" s="8" t="s">
        <v>35</v>
      </c>
      <c r="D29" s="9">
        <v>85.4915</v>
      </c>
      <c r="E29" s="10">
        <v>77.41</v>
      </c>
      <c r="F29" s="11">
        <f t="shared" si="0"/>
        <v>81.45075</v>
      </c>
    </row>
    <row r="30" spans="1:6">
      <c r="A30" s="7">
        <v>26</v>
      </c>
      <c r="B30" s="8">
        <v>23681022</v>
      </c>
      <c r="C30" s="8" t="s">
        <v>36</v>
      </c>
      <c r="D30" s="9">
        <v>86.896</v>
      </c>
      <c r="E30" s="10">
        <v>75.91</v>
      </c>
      <c r="F30" s="11">
        <f t="shared" si="0"/>
        <v>81.403</v>
      </c>
    </row>
    <row r="31" spans="1:6">
      <c r="A31" s="7">
        <v>27</v>
      </c>
      <c r="B31" s="8">
        <v>23681005</v>
      </c>
      <c r="C31" s="8" t="s">
        <v>37</v>
      </c>
      <c r="D31" s="9">
        <v>83.5435</v>
      </c>
      <c r="E31" s="10">
        <v>78.71</v>
      </c>
      <c r="F31" s="11">
        <f t="shared" si="0"/>
        <v>81.12675</v>
      </c>
    </row>
    <row r="32" spans="1:6">
      <c r="A32" s="7">
        <v>28</v>
      </c>
      <c r="B32" s="8">
        <v>23681001</v>
      </c>
      <c r="C32" s="8" t="s">
        <v>38</v>
      </c>
      <c r="D32" s="9">
        <v>83.1925</v>
      </c>
      <c r="E32" s="10">
        <v>78.93</v>
      </c>
      <c r="F32" s="11">
        <f t="shared" si="0"/>
        <v>81.06125</v>
      </c>
    </row>
    <row r="33" spans="1:6">
      <c r="A33" s="7">
        <v>29</v>
      </c>
      <c r="B33" s="8">
        <v>23681018</v>
      </c>
      <c r="C33" s="8" t="s">
        <v>39</v>
      </c>
      <c r="D33" s="9">
        <v>83.9235</v>
      </c>
      <c r="E33" s="10">
        <v>77.62</v>
      </c>
      <c r="F33" s="11">
        <f t="shared" si="0"/>
        <v>80.77175</v>
      </c>
    </row>
    <row r="34" spans="1:6">
      <c r="A34" s="7">
        <v>30</v>
      </c>
      <c r="B34" s="8">
        <v>23682021</v>
      </c>
      <c r="C34" s="8" t="s">
        <v>40</v>
      </c>
      <c r="D34" s="9">
        <v>84.806</v>
      </c>
      <c r="E34" s="10">
        <v>75.93</v>
      </c>
      <c r="F34" s="11">
        <f t="shared" si="0"/>
        <v>80.368</v>
      </c>
    </row>
    <row r="35" spans="1:6">
      <c r="A35" s="7">
        <v>31</v>
      </c>
      <c r="B35" s="8">
        <v>23272105</v>
      </c>
      <c r="C35" s="8" t="s">
        <v>41</v>
      </c>
      <c r="D35" s="12">
        <v>80.66</v>
      </c>
      <c r="E35" s="10">
        <v>79.74</v>
      </c>
      <c r="F35" s="11">
        <f t="shared" si="0"/>
        <v>80.2</v>
      </c>
    </row>
    <row r="36" spans="1:6">
      <c r="A36" s="7">
        <v>32</v>
      </c>
      <c r="B36" s="8">
        <v>23682016</v>
      </c>
      <c r="C36" s="8" t="s">
        <v>42</v>
      </c>
      <c r="D36" s="9">
        <v>75.0855</v>
      </c>
      <c r="E36" s="10">
        <v>85.29</v>
      </c>
      <c r="F36" s="11">
        <f t="shared" si="0"/>
        <v>80.18775</v>
      </c>
    </row>
    <row r="37" spans="1:6">
      <c r="A37" s="7">
        <v>33</v>
      </c>
      <c r="B37" s="8">
        <v>23681008</v>
      </c>
      <c r="C37" s="8" t="s">
        <v>43</v>
      </c>
      <c r="D37" s="9">
        <v>81.384</v>
      </c>
      <c r="E37" s="10">
        <v>78.62</v>
      </c>
      <c r="F37" s="11">
        <f t="shared" si="0"/>
        <v>80.002</v>
      </c>
    </row>
    <row r="38" spans="1:6">
      <c r="A38" s="7">
        <v>34</v>
      </c>
      <c r="B38" s="8">
        <v>23681021</v>
      </c>
      <c r="C38" s="8" t="s">
        <v>44</v>
      </c>
      <c r="D38" s="9">
        <v>84.311</v>
      </c>
      <c r="E38" s="10">
        <v>75.47</v>
      </c>
      <c r="F38" s="11">
        <f t="shared" ref="F38:F59" si="1">AVERAGE(D38:E38)</f>
        <v>79.8905</v>
      </c>
    </row>
    <row r="39" spans="1:6">
      <c r="A39" s="7">
        <v>35</v>
      </c>
      <c r="B39" s="8">
        <v>23681025</v>
      </c>
      <c r="C39" s="8" t="s">
        <v>45</v>
      </c>
      <c r="D39" s="9">
        <v>82.4935</v>
      </c>
      <c r="E39" s="10">
        <v>75.95</v>
      </c>
      <c r="F39" s="11">
        <f t="shared" si="1"/>
        <v>79.22175</v>
      </c>
    </row>
    <row r="40" spans="1:6">
      <c r="A40" s="7">
        <v>36</v>
      </c>
      <c r="B40" s="8">
        <v>23682012</v>
      </c>
      <c r="C40" s="8" t="s">
        <v>46</v>
      </c>
      <c r="D40" s="9">
        <v>82.434</v>
      </c>
      <c r="E40" s="10">
        <v>75.57</v>
      </c>
      <c r="F40" s="11">
        <f t="shared" si="1"/>
        <v>79.002</v>
      </c>
    </row>
    <row r="41" spans="1:6">
      <c r="A41" s="7">
        <v>37</v>
      </c>
      <c r="B41" s="8">
        <v>23682017</v>
      </c>
      <c r="C41" s="8" t="s">
        <v>47</v>
      </c>
      <c r="D41" s="9">
        <v>83.198</v>
      </c>
      <c r="E41" s="10">
        <v>74.79</v>
      </c>
      <c r="F41" s="11">
        <f t="shared" si="1"/>
        <v>78.994</v>
      </c>
    </row>
    <row r="42" spans="1:6">
      <c r="A42" s="7">
        <v>38</v>
      </c>
      <c r="B42" s="8">
        <v>23681016</v>
      </c>
      <c r="C42" s="8" t="s">
        <v>48</v>
      </c>
      <c r="D42" s="9">
        <v>81.556</v>
      </c>
      <c r="E42" s="10">
        <v>76.38</v>
      </c>
      <c r="F42" s="11">
        <f t="shared" si="1"/>
        <v>78.968</v>
      </c>
    </row>
    <row r="43" spans="1:6">
      <c r="A43" s="7">
        <v>39</v>
      </c>
      <c r="B43" s="8">
        <v>23682020</v>
      </c>
      <c r="C43" s="8" t="s">
        <v>49</v>
      </c>
      <c r="D43" s="9">
        <v>82.072</v>
      </c>
      <c r="E43" s="10">
        <v>74.32</v>
      </c>
      <c r="F43" s="11">
        <f t="shared" si="1"/>
        <v>78.196</v>
      </c>
    </row>
    <row r="44" spans="1:6">
      <c r="A44" s="7">
        <v>40</v>
      </c>
      <c r="B44" s="8">
        <v>23682009</v>
      </c>
      <c r="C44" s="8" t="s">
        <v>50</v>
      </c>
      <c r="D44" s="9">
        <v>82.642</v>
      </c>
      <c r="E44" s="10">
        <v>73.75</v>
      </c>
      <c r="F44" s="11">
        <f t="shared" si="1"/>
        <v>78.196</v>
      </c>
    </row>
    <row r="45" spans="1:6">
      <c r="A45" s="7">
        <v>41</v>
      </c>
      <c r="B45" s="8">
        <v>23682013</v>
      </c>
      <c r="C45" s="8" t="s">
        <v>51</v>
      </c>
      <c r="D45" s="9">
        <v>80.514</v>
      </c>
      <c r="E45" s="10">
        <v>75.69</v>
      </c>
      <c r="F45" s="11">
        <f t="shared" si="1"/>
        <v>78.102</v>
      </c>
    </row>
    <row r="46" spans="1:6">
      <c r="A46" s="7">
        <v>42</v>
      </c>
      <c r="B46" s="8">
        <v>23682008</v>
      </c>
      <c r="C46" s="8" t="s">
        <v>52</v>
      </c>
      <c r="D46" s="9">
        <v>81.921</v>
      </c>
      <c r="E46" s="10">
        <v>73.86</v>
      </c>
      <c r="F46" s="11">
        <f t="shared" si="1"/>
        <v>77.8905</v>
      </c>
    </row>
    <row r="47" spans="1:6">
      <c r="A47" s="7">
        <v>43</v>
      </c>
      <c r="B47" s="8">
        <v>23681024</v>
      </c>
      <c r="C47" s="8" t="s">
        <v>53</v>
      </c>
      <c r="D47" s="9">
        <v>76.523</v>
      </c>
      <c r="E47" s="10">
        <v>79.02</v>
      </c>
      <c r="F47" s="11">
        <f t="shared" si="1"/>
        <v>77.7715</v>
      </c>
    </row>
    <row r="48" spans="1:6">
      <c r="A48" s="7">
        <v>44</v>
      </c>
      <c r="B48" s="8">
        <v>23682006</v>
      </c>
      <c r="C48" s="8" t="s">
        <v>54</v>
      </c>
      <c r="D48" s="9">
        <v>79.771</v>
      </c>
      <c r="E48" s="10">
        <v>75.51</v>
      </c>
      <c r="F48" s="11">
        <f t="shared" si="1"/>
        <v>77.6405</v>
      </c>
    </row>
    <row r="49" spans="1:6">
      <c r="A49" s="7">
        <v>45</v>
      </c>
      <c r="B49" s="8">
        <v>23681028</v>
      </c>
      <c r="C49" s="8" t="s">
        <v>55</v>
      </c>
      <c r="D49" s="9">
        <v>81.0355</v>
      </c>
      <c r="E49" s="10">
        <v>73.76</v>
      </c>
      <c r="F49" s="11">
        <f t="shared" si="1"/>
        <v>77.39775</v>
      </c>
    </row>
    <row r="50" spans="1:6">
      <c r="A50" s="7">
        <v>46</v>
      </c>
      <c r="B50" s="8">
        <v>23681026</v>
      </c>
      <c r="C50" s="8" t="s">
        <v>56</v>
      </c>
      <c r="D50" s="9">
        <v>78.941</v>
      </c>
      <c r="E50" s="10">
        <v>75.57</v>
      </c>
      <c r="F50" s="11">
        <f t="shared" si="1"/>
        <v>77.2555</v>
      </c>
    </row>
    <row r="51" spans="1:6">
      <c r="A51" s="7">
        <v>47</v>
      </c>
      <c r="B51" s="8">
        <v>23681027</v>
      </c>
      <c r="C51" s="8" t="s">
        <v>57</v>
      </c>
      <c r="D51" s="9">
        <v>72.57</v>
      </c>
      <c r="E51" s="10">
        <v>80.94</v>
      </c>
      <c r="F51" s="11">
        <f t="shared" si="1"/>
        <v>76.755</v>
      </c>
    </row>
    <row r="52" spans="1:6">
      <c r="A52" s="7">
        <v>48</v>
      </c>
      <c r="B52" s="8">
        <v>23682011</v>
      </c>
      <c r="C52" s="8" t="s">
        <v>58</v>
      </c>
      <c r="D52" s="9">
        <v>80.696</v>
      </c>
      <c r="E52" s="10">
        <v>71.12</v>
      </c>
      <c r="F52" s="11">
        <f t="shared" si="1"/>
        <v>75.908</v>
      </c>
    </row>
    <row r="53" spans="1:6">
      <c r="A53" s="7">
        <v>49</v>
      </c>
      <c r="B53" s="8">
        <v>23682003</v>
      </c>
      <c r="C53" s="8" t="s">
        <v>59</v>
      </c>
      <c r="D53" s="9">
        <v>76.43</v>
      </c>
      <c r="E53" s="10">
        <v>71.95</v>
      </c>
      <c r="F53" s="11">
        <f t="shared" si="1"/>
        <v>74.19</v>
      </c>
    </row>
    <row r="54" spans="1:6">
      <c r="A54" s="7">
        <v>50</v>
      </c>
      <c r="B54" s="8">
        <v>23681030</v>
      </c>
      <c r="C54" s="8" t="s">
        <v>60</v>
      </c>
      <c r="D54" s="9">
        <v>74.3265</v>
      </c>
      <c r="E54" s="10">
        <v>73.94</v>
      </c>
      <c r="F54" s="11">
        <f t="shared" si="1"/>
        <v>74.13325</v>
      </c>
    </row>
    <row r="55" spans="1:6">
      <c r="A55" s="7">
        <v>51</v>
      </c>
      <c r="B55" s="8">
        <v>23682004</v>
      </c>
      <c r="C55" s="8" t="s">
        <v>61</v>
      </c>
      <c r="D55" s="9">
        <v>72.542</v>
      </c>
      <c r="E55" s="10">
        <v>74.16</v>
      </c>
      <c r="F55" s="11">
        <f t="shared" si="1"/>
        <v>73.351</v>
      </c>
    </row>
    <row r="56" spans="1:14">
      <c r="A56" s="7">
        <v>52</v>
      </c>
      <c r="B56" s="8">
        <v>23682019</v>
      </c>
      <c r="C56" s="8" t="s">
        <v>62</v>
      </c>
      <c r="D56" s="9">
        <v>66.652</v>
      </c>
      <c r="E56" s="10">
        <v>77.75</v>
      </c>
      <c r="F56" s="11">
        <f t="shared" si="1"/>
        <v>72.201</v>
      </c>
      <c r="J56" s="13"/>
      <c r="K56" s="13"/>
      <c r="L56" s="13"/>
      <c r="M56" s="13"/>
      <c r="N56" s="13"/>
    </row>
    <row r="57" spans="1:14">
      <c r="A57" s="7">
        <v>53</v>
      </c>
      <c r="B57" s="8">
        <v>23681031</v>
      </c>
      <c r="C57" s="8" t="s">
        <v>63</v>
      </c>
      <c r="D57" s="9">
        <v>74.1385</v>
      </c>
      <c r="E57" s="10">
        <v>68.27</v>
      </c>
      <c r="F57" s="11">
        <f t="shared" si="1"/>
        <v>71.20425</v>
      </c>
      <c r="J57" s="13"/>
      <c r="K57" s="13"/>
      <c r="L57" s="13"/>
      <c r="M57" s="13"/>
      <c r="N57" s="13"/>
    </row>
    <row r="58" spans="1:14">
      <c r="A58" s="7">
        <v>54</v>
      </c>
      <c r="B58" s="8">
        <v>23681034</v>
      </c>
      <c r="C58" s="8" t="s">
        <v>64</v>
      </c>
      <c r="D58" s="9">
        <v>64.387</v>
      </c>
      <c r="E58" s="10">
        <v>76.56</v>
      </c>
      <c r="F58" s="11">
        <f t="shared" si="1"/>
        <v>70.4735</v>
      </c>
      <c r="J58" s="13"/>
      <c r="K58" s="13"/>
      <c r="L58" s="13"/>
      <c r="M58" s="13"/>
      <c r="N58" s="13"/>
    </row>
    <row r="59" spans="1:14">
      <c r="A59" s="7">
        <v>55</v>
      </c>
      <c r="B59" s="8">
        <v>23681017</v>
      </c>
      <c r="C59" s="8" t="s">
        <v>65</v>
      </c>
      <c r="D59" s="9">
        <v>82.224</v>
      </c>
      <c r="E59" s="10">
        <v>28.86</v>
      </c>
      <c r="F59" s="11">
        <f t="shared" si="1"/>
        <v>55.542</v>
      </c>
      <c r="J59" s="13"/>
      <c r="K59" s="13"/>
      <c r="L59" s="13"/>
      <c r="M59" s="13"/>
      <c r="N59" s="13"/>
    </row>
  </sheetData>
  <sortState ref="J1:N59">
    <sortCondition ref="N1" descending="1"/>
  </sortState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85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